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airelandes\Documents\REZ work\New Cost Tool\"/>
    </mc:Choice>
  </mc:AlternateContent>
  <xr:revisionPtr revIDLastSave="0" documentId="8_{656D9140-2705-4672-B6E6-CFC408969258}" xr6:coauthVersionLast="45" xr6:coauthVersionMax="45" xr10:uidLastSave="{00000000-0000-0000-0000-000000000000}"/>
  <bookViews>
    <workbookView xWindow="28680" yWindow="-1920" windowWidth="29040" windowHeight="15990" xr2:uid="{2A9821B5-5223-4DE3-9ABA-CCC187F1EAE2}"/>
  </bookViews>
  <sheets>
    <sheet name="OutputA" sheetId="2" r:id="rId1"/>
    <sheet name="OutputB" sheetId="3" r:id="rId2"/>
    <sheet name="OutputC"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<sst xmlns="http://schemas.openxmlformats.org/spreadsheetml/2006/main" count="666" uniqueCount="131">
  <si>
    <t>Project Name: Q7 Wide Bay Option 1</t>
  </si>
  <si>
    <t>Indirect Cost Selection</t>
  </si>
  <si>
    <t>Project Description: Rebuild Woolooga - Palmwoods - South Pine lines as double circuit</t>
  </si>
  <si>
    <t>Total Network Elements Cost Category</t>
  </si>
  <si>
    <t>$100-$500 million</t>
  </si>
  <si>
    <t>Greenfield or Brownfield</t>
  </si>
  <si>
    <t>Stakeholder and Community Sensitive Region</t>
  </si>
  <si>
    <t>Project Cost Estimate - View A</t>
  </si>
  <si>
    <t>Contract Delivery Model</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</si>
  <si>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</si>
  <si>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</si>
  <si>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</si>
  <si>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</si>
  <si>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</si>
  <si>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</si>
  <si>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</si>
  <si>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</si>
  <si>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</si>
  <si>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</si>
  <si>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</si>
  <si>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</si>
  <si>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</si>
  <si>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275kV Circuit</t>
  </si>
  <si>
    <t>275kV Bays</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</si>
  <si>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</si>
  <si>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</si>
  <si>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</si>
  <si>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</si>
  <si>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</si>
  <si>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</si>
  <si>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</si>
  <si>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</si>
  <si>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</si>
  <si>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</si>
  <si>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</si>
  <si>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</si>
  <si>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</si>
  <si>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</si>
  <si>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</si>
  <si>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</si>
  <si>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</si>
  <si>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</si>
  <si>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</si>
  <si>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</si>
  <si>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</si>
  <si>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</si>
  <si>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</si>
  <si>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Rebuild 275kV Woolooga - South Pine circuit as double</t>
  </si>
  <si>
    <t>Format $</t>
  </si>
  <si>
    <t>Format Bold</t>
  </si>
  <si>
    <t>Category</t>
  </si>
  <si>
    <t>Subcategory</t>
  </si>
  <si>
    <t>Details</t>
  </si>
  <si>
    <t>Nominal Voltage</t>
  </si>
  <si>
    <t>Qty</t>
  </si>
  <si>
    <t>UOM</t>
  </si>
  <si>
    <t>Percent of total</t>
  </si>
  <si>
    <t>Building Blocks:</t>
  </si>
  <si>
    <t>Overhead line</t>
  </si>
  <si>
    <t>HVAC</t>
  </si>
  <si>
    <t>2 × Lemon DCST 1073MVA</t>
  </si>
  <si>
    <t>km</t>
  </si>
  <si>
    <t>Baseline Cost</t>
  </si>
  <si>
    <t/>
  </si>
  <si>
    <t>Adjustments:</t>
  </si>
  <si>
    <t>Overhead line project attribute</t>
  </si>
  <si>
    <t>Contract delivery model</t>
  </si>
  <si>
    <t>EPC contract</t>
  </si>
  <si>
    <t>-</t>
  </si>
  <si>
    <t>Delivery timetable</t>
  </si>
  <si>
    <t>Long</t>
  </si>
  <si>
    <t>Greenfield or brownfield</t>
  </si>
  <si>
    <t xml:space="preserve">Brownfield </t>
  </si>
  <si>
    <t>Jurisdiction</t>
  </si>
  <si>
    <t>QLD</t>
  </si>
  <si>
    <t>Land Use</t>
  </si>
  <si>
    <t>Grazing</t>
  </si>
  <si>
    <t>Location (regional/distance factors)</t>
  </si>
  <si>
    <t>Regional</t>
  </si>
  <si>
    <t>Location wind loading zones</t>
  </si>
  <si>
    <t>Non-cyclone region</t>
  </si>
  <si>
    <t>Project network element size</t>
  </si>
  <si>
    <t>100 to 200km</t>
  </si>
  <si>
    <t>Proportion of environmentally sensitive areas</t>
  </si>
  <si>
    <t>25 percent</t>
  </si>
  <si>
    <t>Terrain</t>
  </si>
  <si>
    <t>Hilly/Undulating</t>
  </si>
  <si>
    <t>Total Adjustment Rate %</t>
  </si>
  <si>
    <t>Adjusted Baseline</t>
  </si>
  <si>
    <t>Known Risks:</t>
  </si>
  <si>
    <t>Overhead line known risk</t>
  </si>
  <si>
    <t>Compulsory acquisition</t>
  </si>
  <si>
    <t>Low</t>
  </si>
  <si>
    <t>Cultural heritage</t>
  </si>
  <si>
    <t>Environmental offset risks</t>
  </si>
  <si>
    <t>Geotechnical findings</t>
  </si>
  <si>
    <t>Macroeconomic influence</t>
  </si>
  <si>
    <t>BAU</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</si>
  <si>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</si>
  <si>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</si>
  <si>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</si>
  <si>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</si>
  <si>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</si>
  <si>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</si>
  <si>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</si>
  <si>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</si>
  <si>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</si>
  <si>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</si>
  <si>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</si>
  <si>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</si>
  <si>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</si>
  <si>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</si>
  <si>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</si>
  <si>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</si>
  <si>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</si>
  <si>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</si>
  <si>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275kV Bays at Woolooga, Palmwoods and South Pine</t>
  </si>
  <si>
    <t>Station</t>
  </si>
  <si>
    <t>AIS Switchbay</t>
  </si>
  <si>
    <t>3CB Diameter 2CBs</t>
  </si>
  <si>
    <t>lot</t>
  </si>
  <si>
    <t>Reactive Plant</t>
  </si>
  <si>
    <t>Reactor 100MVAr</t>
  </si>
  <si>
    <t>ea.</t>
  </si>
  <si>
    <t>Station project attribute</t>
  </si>
  <si>
    <t>Optimum</t>
  </si>
  <si>
    <t>Brownfield</t>
  </si>
  <si>
    <t># of total Bays 1 - 5</t>
  </si>
  <si>
    <t>None</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</si>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</sst>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36B3EE-D102-4A2B-8B1C-0BBBC9B7419D}">
  <sheetPr codeName="Sheet23"/>
  <dimension ref="D1:O31"/>
  <sheetViews>
    <sheetView tabSelected="1"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c r="N3" s="13"/>
    </row>
    <row r="4" spans="4:14" x14ac:dyDescent="0.25">
      <c r="J4" s="11" t="s">
        <v>6</v>
      </c>
      <c r="K4" s="12"/>
      <c r="L4" s="12"/>
      <c r="M4" s="4"/>
      <c r="N4" s="13"/>
    </row>
    <row r="5" spans="4:14" ht="24" thickBot="1" x14ac:dyDescent="0.4">
      <c r="D5" s="14" t="s">
        <v>7</v>
      </c>
      <c r="E5" s="2"/>
      <c r="F5" s="2"/>
      <c r="G5" s="2"/>
      <c r="H5" s="2"/>
      <c r="J5" s="15" t="s">
        <v>8</v>
      </c>
      <c r="K5" s="16"/>
      <c r="L5" s="16"/>
      <c r="M5" s="17"/>
      <c r="N5" s="18"/>
    </row>
    <row r="6" spans="4:14" ht="15.75" customHeight="1" thickTop="1" x14ac:dyDescent="0.25">
      <c r="D6" s="5" t="s">
        <v>9</v>
      </c>
      <c r="E6" s="6"/>
      <c r="F6" s="6"/>
      <c r="G6" s="6"/>
      <c r="H6" s="6"/>
      <c r="I6" s="6"/>
    </row>
    <row r="7" spans="4:14" x14ac:dyDescent="0.25">
      <c r="D7" s="6"/>
      <c r="E7" s="6"/>
      <c r="F7" s="6"/>
      <c r="G7" s="6"/>
      <c r="H7" s="6"/>
      <c r="I7" s="6"/>
    </row>
    <row r="8" spans="4:14" x14ac:dyDescent="0.25">
      <c r="D8" s="6"/>
      <c r="E8" s="6"/>
      <c r="F8" s="6"/>
      <c r="G8" s="6"/>
      <c r="H8" s="6"/>
      <c r="I8" s="6"/>
    </row>
    <row r="9" spans="4:14" x14ac:dyDescent="0.25">
      <c r="D9" s="6"/>
      <c r="E9" s="6"/>
      <c r="F9" s="6"/>
      <c r="G9" s="6"/>
      <c r="H9" s="6"/>
      <c r="I9" s="6"/>
    </row>
    <row r="10" spans="4:14" x14ac:dyDescent="0.25">
      <c r="D10" s="6"/>
      <c r="E10" s="6"/>
      <c r="F10" s="6"/>
      <c r="G10" s="6"/>
      <c r="H10" s="6"/>
      <c r="I10" s="6"/>
    </row>
    <row r="11" spans="4:14" x14ac:dyDescent="0.25">
      <c r="D11" s="6"/>
      <c r="E11" s="6"/>
      <c r="F11" s="6"/>
      <c r="G11" s="6"/>
      <c r="H11" s="6"/>
      <c r="I11" s="6"/>
    </row>
    <row r="12" spans="4:14" x14ac:dyDescent="0.25">
      <c r="D12" s="6"/>
      <c r="E12" s="6"/>
      <c r="F12" s="6"/>
      <c r="G12" s="6"/>
      <c r="H12" s="6"/>
      <c r="I12" s="6"/>
    </row>
    <row r="13" spans="4:14" x14ac:dyDescent="0.25">
      <c r="D13" s="6"/>
      <c r="E13" s="6"/>
      <c r="F13" s="6"/>
      <c r="G13" s="6"/>
      <c r="H13" s="6"/>
      <c r="I13" s="6"/>
    </row>
    <row r="14" spans="4:14" x14ac:dyDescent="0.25">
      <c r="D14" s="6"/>
      <c r="E14" s="6"/>
      <c r="F14" s="6"/>
      <c r="G14" s="6"/>
      <c r="H14" s="6"/>
      <c r="I14" s="6"/>
    </row>
    <row r="15" spans="4:14" x14ac:dyDescent="0.25">
      <c r="D15" s="6"/>
      <c r="E15" s="6"/>
      <c r="F15" s="6"/>
      <c r="G15" s="6"/>
      <c r="H15" s="6"/>
      <c r="I15" s="6"/>
    </row>
    <row r="16" spans="4:14"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19" t="s">
        <v>10</v>
      </c>
      <c r="E19" s="20" t="s">
        <v>11</v>
      </c>
      <c r="F19" s="19" t="s">
        <v>12</v>
      </c>
      <c r="G19" s="20" t="s">
        <v>13</v>
      </c>
      <c r="H19" s="20" t="s">
        <v>14</v>
      </c>
      <c r="I19" s="20" t="s">
        <v>15</v>
      </c>
      <c r="J19" s="20" t="s">
        <v>16</v>
      </c>
      <c r="K19" s="20" t="s">
        <v>17</v>
      </c>
      <c r="L19" s="20" t="s">
        <v>18</v>
      </c>
      <c r="M19" s="20" t="s">
        <v>19</v>
      </c>
      <c r="N19" s="20" t="s">
        <v>20</v>
      </c>
      <c r="O19" s="21" t="s">
        <v>21</v>
      </c>
    </row>
    <row r="20" spans="4:15" x14ac:dyDescent="0.25">
      <c r="D20" s="22">
        <v>1</v>
      </c>
      <c r="E20" t="s">
        <v>22</v>
      </c>
      <c r="F20" s="23">
        <v>364560411.34883618</v>
      </c>
      <c r="G20" s="24">
        <v>90951914.298406765</v>
      </c>
      <c r="H20" s="24">
        <v>100033008.075</v>
      </c>
      <c r="I20" s="24">
        <v>73387725.840000004</v>
      </c>
      <c r="J20" s="24">
        <v>0</v>
      </c>
      <c r="K20" s="24">
        <v>15491407.366519412</v>
      </c>
      <c r="L20" s="24">
        <v>0</v>
      </c>
      <c r="M20" s="24">
        <v>24078655.768909995</v>
      </c>
      <c r="N20" s="24">
        <v>13030875</v>
      </c>
      <c r="O20" s="25">
        <v>47586825</v>
      </c>
    </row>
    <row r="21" spans="4:15" ht="15.75" thickBot="1" x14ac:dyDescent="0.3">
      <c r="D21" s="26">
        <v>2</v>
      </c>
      <c r="E21" t="s">
        <v>23</v>
      </c>
      <c r="F21" s="23">
        <v>18583076.718179878</v>
      </c>
      <c r="G21" s="24">
        <v>7662734.1713999994</v>
      </c>
      <c r="H21" s="24">
        <v>5020726.0538400002</v>
      </c>
      <c r="I21" s="24">
        <v>1600679.4528000001</v>
      </c>
      <c r="J21" s="24">
        <v>1221062.3999999999</v>
      </c>
      <c r="K21" s="24">
        <v>1277873.5809599999</v>
      </c>
      <c r="L21" s="24">
        <v>272533.452192</v>
      </c>
      <c r="M21" s="24">
        <v>1527467.606987875</v>
      </c>
      <c r="N21" s="24">
        <v>0</v>
      </c>
      <c r="O21" s="25">
        <v>0</v>
      </c>
    </row>
    <row r="22" spans="4:15" ht="15.75" thickBot="1" x14ac:dyDescent="0.3">
      <c r="D22" s="27"/>
      <c r="E22" s="28" t="s">
        <v>24</v>
      </c>
      <c r="F22" s="29">
        <v>383143488.06701607</v>
      </c>
      <c r="G22" s="30">
        <v>98614648.469806761</v>
      </c>
      <c r="H22" s="30">
        <v>105053734.12884</v>
      </c>
      <c r="I22" s="30">
        <v>74988405.292800009</v>
      </c>
      <c r="J22" s="30">
        <v>1221062.3999999999</v>
      </c>
      <c r="K22" s="30">
        <v>16769280.947479412</v>
      </c>
      <c r="L22" s="30">
        <v>272533.452192</v>
      </c>
      <c r="M22" s="30">
        <v>25606123.375897869</v>
      </c>
      <c r="N22" s="30">
        <v>13030875</v>
      </c>
      <c r="O22" s="31">
        <v>47586825</v>
      </c>
    </row>
    <row r="23" spans="4:15" x14ac:dyDescent="0.25">
      <c r="E23" s="32" t="s">
        <v>25</v>
      </c>
      <c r="F23" s="33"/>
      <c r="G23" s="34"/>
      <c r="H23" s="34"/>
      <c r="I23" s="34"/>
      <c r="J23" s="34"/>
      <c r="K23" s="34"/>
      <c r="L23" s="34"/>
      <c r="M23" s="34"/>
      <c r="N23" s="34"/>
      <c r="O23" s="34"/>
    </row>
    <row r="24" spans="4:15" x14ac:dyDescent="0.25">
      <c r="E24" s="35" t="s">
        <v>26</v>
      </c>
      <c r="F24" s="23">
        <v>15593939.960000001</v>
      </c>
      <c r="G24" s="34"/>
      <c r="H24" s="34"/>
      <c r="I24" s="34"/>
      <c r="J24" s="34"/>
      <c r="K24" s="34"/>
      <c r="L24" s="34"/>
      <c r="M24" s="34"/>
      <c r="N24" s="34"/>
      <c r="O24" s="34"/>
    </row>
    <row r="25" spans="4:15" x14ac:dyDescent="0.25">
      <c r="D25" s="27"/>
      <c r="E25" s="35" t="s">
        <v>27</v>
      </c>
      <c r="F25" s="23">
        <v>12222277.27</v>
      </c>
      <c r="G25" s="34"/>
      <c r="H25" s="34"/>
      <c r="I25" s="34"/>
      <c r="J25" s="34"/>
      <c r="K25" s="34"/>
      <c r="L25" s="34"/>
      <c r="M25" s="34"/>
      <c r="N25" s="34"/>
      <c r="O25" s="34"/>
    </row>
    <row r="26" spans="4:15" x14ac:dyDescent="0.25">
      <c r="E26" s="35" t="s">
        <v>28</v>
      </c>
      <c r="F26" s="23">
        <v>4789293.5999999996</v>
      </c>
      <c r="G26" s="34"/>
      <c r="H26" s="34"/>
      <c r="I26" s="34"/>
      <c r="J26" s="34"/>
      <c r="K26" s="34"/>
      <c r="L26" s="34"/>
      <c r="M26" s="34"/>
      <c r="N26" s="34"/>
      <c r="O26" s="34"/>
    </row>
    <row r="27" spans="4:15" x14ac:dyDescent="0.25">
      <c r="E27" s="35" t="s">
        <v>29</v>
      </c>
      <c r="F27" s="23">
        <v>4310364.24</v>
      </c>
      <c r="G27" s="34"/>
      <c r="H27" s="34"/>
      <c r="I27" s="34"/>
      <c r="J27" s="34"/>
      <c r="K27" s="34"/>
      <c r="L27" s="34"/>
      <c r="M27" s="34"/>
      <c r="N27" s="34"/>
      <c r="O27" s="34"/>
    </row>
    <row r="28" spans="4:15" x14ac:dyDescent="0.25">
      <c r="E28" s="35" t="s">
        <v>30</v>
      </c>
      <c r="F28" s="23">
        <v>2873576.16</v>
      </c>
      <c r="G28" s="34"/>
      <c r="H28" s="34"/>
      <c r="I28" s="34"/>
      <c r="J28" s="34"/>
      <c r="K28" s="34"/>
      <c r="L28" s="34"/>
      <c r="M28" s="34"/>
      <c r="N28" s="34"/>
      <c r="O28" s="34"/>
    </row>
    <row r="29" spans="4:15" x14ac:dyDescent="0.25">
      <c r="E29" s="35" t="s">
        <v>31</v>
      </c>
      <c r="F29" s="23">
        <v>1915717.44</v>
      </c>
      <c r="G29" s="34"/>
      <c r="H29" s="34"/>
      <c r="I29" s="34"/>
      <c r="J29" s="34"/>
      <c r="K29" s="34"/>
      <c r="L29" s="34"/>
      <c r="M29" s="34"/>
      <c r="N29" s="34"/>
      <c r="O29" s="34"/>
    </row>
    <row r="30" spans="4:15" ht="15.75" thickBot="1" x14ac:dyDescent="0.3">
      <c r="E30" s="36" t="s">
        <v>32</v>
      </c>
      <c r="F30" s="37">
        <v>41705168.68</v>
      </c>
      <c r="G30" s="34"/>
      <c r="H30" s="34"/>
      <c r="I30" s="34"/>
      <c r="J30" s="34"/>
      <c r="K30" s="34"/>
      <c r="L30" s="34"/>
      <c r="M30" s="34"/>
      <c r="N30" s="34"/>
      <c r="O30" s="34"/>
    </row>
    <row r="31" spans="4:15" ht="15.75" thickBot="1" x14ac:dyDescent="0.3">
      <c r="D31" s="27"/>
      <c r="E31" s="38" t="s">
        <v>33</v>
      </c>
      <c r="F31" s="39">
        <v>424848656.74000001</v>
      </c>
      <c r="G31" s="34"/>
      <c r="H31" s="34"/>
      <c r="I31" s="34"/>
      <c r="J31" s="34"/>
      <c r="K31" s="34"/>
      <c r="L31" s="34"/>
      <c r="M31" s="34"/>
      <c r="N31" s="34"/>
      <c r="O31" s="34"/>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71D79E-478D-499D-8CCC-BB9F7F6CC750}">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c r="M3" s="13"/>
    </row>
    <row r="4" spans="4:14" x14ac:dyDescent="0.25">
      <c r="I4" s="11" t="s">
        <v>6</v>
      </c>
      <c r="J4" s="12"/>
      <c r="K4" s="12"/>
      <c r="L4" s="4"/>
      <c r="M4" s="13"/>
    </row>
    <row r="5" spans="4:14" ht="24" thickBot="1" x14ac:dyDescent="0.4">
      <c r="D5" s="14" t="s">
        <v>34</v>
      </c>
      <c r="E5" s="2"/>
      <c r="F5" s="2"/>
      <c r="G5" s="2"/>
      <c r="H5" s="2"/>
      <c r="I5" s="15" t="s">
        <v>8</v>
      </c>
      <c r="J5" s="16"/>
      <c r="K5" s="16"/>
      <c r="L5" s="17"/>
      <c r="M5" s="18"/>
    </row>
    <row r="6" spans="4:14" ht="15.75" customHeight="1" thickTop="1" x14ac:dyDescent="0.25">
      <c r="D6" s="6" t="s">
        <v>35</v>
      </c>
      <c r="E6" s="2"/>
      <c r="F6" s="2"/>
      <c r="G6" s="2"/>
      <c r="H6" s="2"/>
    </row>
    <row r="7" spans="4:14" x14ac:dyDescent="0.25">
      <c r="D7" s="2"/>
      <c r="E7" s="2"/>
      <c r="F7" s="2"/>
      <c r="G7" s="2"/>
      <c r="H7" s="2"/>
    </row>
    <row r="8" spans="4:14" x14ac:dyDescent="0.25">
      <c r="D8" s="2"/>
      <c r="E8" s="2"/>
      <c r="F8" s="2"/>
      <c r="G8" s="2"/>
      <c r="H8" s="2"/>
    </row>
    <row r="9" spans="4:14" x14ac:dyDescent="0.25">
      <c r="D9" s="2"/>
      <c r="E9" s="2"/>
      <c r="F9" s="2"/>
      <c r="G9" s="2"/>
      <c r="H9" s="2"/>
    </row>
    <row r="10" spans="4:14" x14ac:dyDescent="0.25">
      <c r="D10" s="2"/>
      <c r="E10" s="2"/>
      <c r="F10" s="2"/>
      <c r="G10" s="2"/>
      <c r="H10" s="2"/>
    </row>
    <row r="11" spans="4:14" x14ac:dyDescent="0.25">
      <c r="D11" s="2"/>
      <c r="E11" s="2"/>
      <c r="F11" s="2"/>
      <c r="G11" s="2"/>
      <c r="H11" s="2"/>
    </row>
    <row r="12" spans="4:14" x14ac:dyDescent="0.25">
      <c r="D12" s="2"/>
      <c r="E12" s="2"/>
      <c r="F12" s="2"/>
      <c r="G12" s="2"/>
      <c r="H12" s="2"/>
    </row>
    <row r="13" spans="4:14" x14ac:dyDescent="0.25">
      <c r="D13" s="2"/>
      <c r="E13" s="2"/>
      <c r="F13" s="2"/>
      <c r="G13" s="2"/>
      <c r="H13" s="2"/>
    </row>
    <row r="14" spans="4:14" ht="15.75" thickBot="1" x14ac:dyDescent="0.3"/>
    <row r="15" spans="4:14" ht="30.75" thickBot="1" x14ac:dyDescent="0.3">
      <c r="D15" s="40" t="s">
        <v>36</v>
      </c>
      <c r="E15" s="19" t="s">
        <v>37</v>
      </c>
      <c r="F15" s="41" t="s">
        <v>13</v>
      </c>
      <c r="G15" s="20" t="s">
        <v>14</v>
      </c>
      <c r="H15" s="20" t="s">
        <v>15</v>
      </c>
      <c r="I15" s="20" t="s">
        <v>16</v>
      </c>
      <c r="J15" s="20" t="s">
        <v>17</v>
      </c>
      <c r="K15" s="20" t="s">
        <v>18</v>
      </c>
      <c r="L15" s="20" t="s">
        <v>19</v>
      </c>
      <c r="M15" s="20" t="s">
        <v>20</v>
      </c>
      <c r="N15" s="21" t="s">
        <v>21</v>
      </c>
    </row>
    <row r="16" spans="4:14" x14ac:dyDescent="0.25">
      <c r="D16" s="42" t="s">
        <v>38</v>
      </c>
      <c r="E16" s="43">
        <v>276549187.13294119</v>
      </c>
      <c r="F16" s="34">
        <v>80519416.755294114</v>
      </c>
      <c r="G16" s="34">
        <v>70372090</v>
      </c>
      <c r="H16" s="34">
        <v>49010560</v>
      </c>
      <c r="I16" s="34">
        <v>900000</v>
      </c>
      <c r="J16" s="34">
        <v>11651352.838823529</v>
      </c>
      <c r="K16" s="34">
        <v>199272.8</v>
      </c>
      <c r="L16" s="34">
        <v>18851494.738823529</v>
      </c>
      <c r="M16" s="34">
        <v>6435000</v>
      </c>
      <c r="N16" s="44">
        <v>38610000</v>
      </c>
    </row>
    <row r="17" spans="4:14" x14ac:dyDescent="0.25">
      <c r="D17" s="42" t="s">
        <v>39</v>
      </c>
      <c r="E17" s="43">
        <v>321272932.7840603</v>
      </c>
      <c r="F17" s="34">
        <v>84040286.389282346</v>
      </c>
      <c r="G17" s="34">
        <v>91032212.184</v>
      </c>
      <c r="H17" s="34">
        <v>63572884.079999998</v>
      </c>
      <c r="I17" s="34">
        <v>1052640</v>
      </c>
      <c r="J17" s="34">
        <v>14229926.483558824</v>
      </c>
      <c r="K17" s="34">
        <v>234942.6312</v>
      </c>
      <c r="L17" s="34">
        <v>24639041.016019121</v>
      </c>
      <c r="M17" s="34">
        <v>9652500</v>
      </c>
      <c r="N17" s="44">
        <v>32818500</v>
      </c>
    </row>
    <row r="18" spans="4:14" x14ac:dyDescent="0.25">
      <c r="D18" s="45" t="s">
        <v>40</v>
      </c>
      <c r="E18" s="43">
        <v>-3679736.0173084261</v>
      </c>
      <c r="F18" s="34">
        <v>-420201.43194641179</v>
      </c>
      <c r="G18" s="34">
        <v>-2275805.3045999999</v>
      </c>
      <c r="H18" s="34">
        <v>0</v>
      </c>
      <c r="I18" s="34">
        <v>0</v>
      </c>
      <c r="J18" s="34">
        <v>0</v>
      </c>
      <c r="K18" s="34">
        <v>0</v>
      </c>
      <c r="L18" s="34">
        <v>-18479.280762014343</v>
      </c>
      <c r="M18" s="34">
        <v>-965250</v>
      </c>
      <c r="N18" s="44">
        <v>0</v>
      </c>
    </row>
    <row r="19" spans="4:14" ht="15.75" thickBot="1" x14ac:dyDescent="0.3">
      <c r="D19" s="45" t="s">
        <v>41</v>
      </c>
      <c r="E19" s="43">
        <v>65550291.300264187</v>
      </c>
      <c r="F19" s="34">
        <v>14994563.512470825</v>
      </c>
      <c r="G19" s="34">
        <v>16297327.249440001</v>
      </c>
      <c r="H19" s="34">
        <v>11415521.212800002</v>
      </c>
      <c r="I19" s="34">
        <v>168422.39999999999</v>
      </c>
      <c r="J19" s="34">
        <v>2539354.4639205886</v>
      </c>
      <c r="K19" s="34">
        <v>37590.820992000001</v>
      </c>
      <c r="L19" s="34">
        <v>985561.64064076473</v>
      </c>
      <c r="M19" s="34">
        <v>4343625</v>
      </c>
      <c r="N19" s="44">
        <v>14768324.999999998</v>
      </c>
    </row>
    <row r="20" spans="4:14" ht="15.75" thickBot="1" x14ac:dyDescent="0.3">
      <c r="D20" s="46" t="s">
        <v>42</v>
      </c>
      <c r="E20" s="47">
        <v>383143488.06701607</v>
      </c>
      <c r="F20" s="48">
        <v>98614648.469806761</v>
      </c>
      <c r="G20" s="49">
        <v>105053734.12884</v>
      </c>
      <c r="H20" s="49">
        <v>74988405.292799994</v>
      </c>
      <c r="I20" s="49">
        <v>1221062.3999999999</v>
      </c>
      <c r="J20" s="49">
        <v>16769280.947479412</v>
      </c>
      <c r="K20" s="49">
        <v>272533.452192</v>
      </c>
      <c r="L20" s="49">
        <v>25606123.375897873</v>
      </c>
      <c r="M20" s="49">
        <v>13030875</v>
      </c>
      <c r="N20" s="50">
        <v>47586825</v>
      </c>
    </row>
    <row r="21" spans="4:14" x14ac:dyDescent="0.25">
      <c r="D21" s="51" t="s">
        <v>43</v>
      </c>
      <c r="E21" s="52"/>
      <c r="F21" s="53"/>
      <c r="G21" s="53"/>
      <c r="H21" s="53"/>
      <c r="I21" s="53"/>
      <c r="J21" s="53"/>
      <c r="K21" s="53"/>
      <c r="L21" s="53"/>
      <c r="M21" s="53"/>
      <c r="N21" s="53"/>
    </row>
    <row r="22" spans="4:14" x14ac:dyDescent="0.25">
      <c r="D22" s="54" t="s">
        <v>26</v>
      </c>
      <c r="E22" s="55">
        <v>15593939.964327557</v>
      </c>
      <c r="F22" s="34"/>
      <c r="G22" s="34"/>
      <c r="H22" s="34"/>
      <c r="I22" s="34"/>
      <c r="J22" s="34"/>
      <c r="K22" s="34"/>
      <c r="L22" s="34"/>
      <c r="M22" s="34"/>
      <c r="N22" s="34"/>
    </row>
    <row r="23" spans="4:14" x14ac:dyDescent="0.25">
      <c r="D23" s="54" t="s">
        <v>27</v>
      </c>
      <c r="E23" s="55">
        <v>12222277.269337814</v>
      </c>
      <c r="F23" s="34"/>
      <c r="G23" s="34"/>
      <c r="H23" s="34"/>
      <c r="I23" s="34"/>
      <c r="J23" s="34"/>
      <c r="K23" s="34"/>
      <c r="L23" s="34"/>
      <c r="M23" s="34"/>
      <c r="N23" s="34"/>
    </row>
    <row r="24" spans="4:14" x14ac:dyDescent="0.25">
      <c r="D24" s="54" t="s">
        <v>28</v>
      </c>
      <c r="E24" s="55">
        <v>4789293.600837701</v>
      </c>
      <c r="F24" s="34"/>
      <c r="G24" s="34"/>
      <c r="H24" s="34"/>
      <c r="I24" s="34"/>
      <c r="J24" s="34"/>
      <c r="K24" s="34"/>
      <c r="L24" s="34"/>
      <c r="M24" s="34"/>
      <c r="N24" s="34"/>
    </row>
    <row r="25" spans="4:14" x14ac:dyDescent="0.25">
      <c r="D25" s="54" t="s">
        <v>29</v>
      </c>
      <c r="E25" s="55">
        <v>4310364.240753931</v>
      </c>
      <c r="F25" s="34"/>
      <c r="G25" s="34"/>
      <c r="H25" s="34"/>
      <c r="I25" s="34"/>
      <c r="J25" s="34"/>
      <c r="K25" s="34"/>
      <c r="L25" s="34"/>
      <c r="M25" s="34"/>
      <c r="N25" s="34"/>
    </row>
    <row r="26" spans="4:14" x14ac:dyDescent="0.25">
      <c r="D26" s="54" t="s">
        <v>30</v>
      </c>
      <c r="E26" s="55">
        <v>2873576.160502621</v>
      </c>
      <c r="F26" s="34"/>
      <c r="G26" s="34"/>
      <c r="H26" s="34"/>
      <c r="I26" s="34"/>
      <c r="J26" s="34"/>
      <c r="K26" s="34"/>
      <c r="L26" s="34"/>
      <c r="M26" s="34"/>
      <c r="N26" s="34"/>
    </row>
    <row r="27" spans="4:14" x14ac:dyDescent="0.25">
      <c r="D27" s="54" t="s">
        <v>31</v>
      </c>
      <c r="E27" s="55">
        <v>1915717.4403350803</v>
      </c>
      <c r="F27" s="34"/>
      <c r="G27" s="34"/>
      <c r="H27" s="34"/>
      <c r="I27" s="34"/>
      <c r="J27" s="34"/>
      <c r="K27" s="34"/>
      <c r="L27" s="34"/>
      <c r="M27" s="34"/>
      <c r="N27" s="34"/>
    </row>
    <row r="28" spans="4:14" ht="15.75" thickBot="1" x14ac:dyDescent="0.3">
      <c r="D28" s="56" t="s">
        <v>32</v>
      </c>
      <c r="E28" s="52">
        <v>41705168.676094703</v>
      </c>
      <c r="F28" s="34"/>
      <c r="G28" s="34"/>
      <c r="H28" s="34"/>
      <c r="I28" s="34"/>
      <c r="J28" s="34"/>
      <c r="K28" s="34"/>
      <c r="L28" s="34"/>
      <c r="M28" s="34"/>
      <c r="N28" s="34"/>
    </row>
    <row r="29" spans="4:14" ht="15.75" thickBot="1" x14ac:dyDescent="0.3">
      <c r="D29" s="46" t="s">
        <v>33</v>
      </c>
      <c r="E29" s="57">
        <v>424848656.74311078</v>
      </c>
      <c r="F29" s="34"/>
      <c r="G29" s="34"/>
      <c r="H29" s="34"/>
      <c r="I29" s="34"/>
      <c r="J29" s="34"/>
      <c r="K29" s="34"/>
      <c r="L29" s="34"/>
      <c r="M29" s="34"/>
      <c r="N29" s="34"/>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12BE58-F3BC-4C3A-908F-1F34A40284A4}">
  <sheetPr codeName="Sheet25"/>
  <dimension ref="A1:U92"/>
  <sheetViews>
    <sheetView topLeftCell="C4"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1" t="s">
        <v>0</v>
      </c>
      <c r="E1" s="2"/>
      <c r="F1" s="2"/>
      <c r="G1" s="2"/>
      <c r="H1" s="2"/>
    </row>
    <row r="2" spans="4:9" x14ac:dyDescent="0.25">
      <c r="D2" s="5" t="s">
        <v>2</v>
      </c>
      <c r="E2" s="6"/>
      <c r="F2" s="6"/>
      <c r="G2" s="6"/>
      <c r="H2" s="6"/>
    </row>
    <row r="3" spans="4:9" x14ac:dyDescent="0.25">
      <c r="D3" s="6"/>
      <c r="E3" s="6"/>
      <c r="F3" s="6"/>
      <c r="G3" s="6"/>
      <c r="H3" s="6"/>
    </row>
    <row r="5" spans="4:9" ht="23.25" x14ac:dyDescent="0.35">
      <c r="D5" s="14" t="s">
        <v>44</v>
      </c>
      <c r="E5" s="2"/>
      <c r="F5" s="2"/>
      <c r="G5" s="2"/>
      <c r="H5" s="2"/>
    </row>
    <row r="6" spans="4:9" x14ac:dyDescent="0.25">
      <c r="D6" s="5" t="s">
        <v>45</v>
      </c>
      <c r="E6" s="6"/>
      <c r="F6" s="6"/>
      <c r="G6" s="6"/>
      <c r="H6" s="6"/>
      <c r="I6" s="6"/>
    </row>
    <row r="7" spans="4:9" x14ac:dyDescent="0.25">
      <c r="D7" s="6"/>
      <c r="E7" s="6"/>
      <c r="F7" s="6"/>
      <c r="G7" s="6"/>
      <c r="H7" s="6"/>
      <c r="I7" s="6"/>
    </row>
    <row r="8" spans="4:9" x14ac:dyDescent="0.25">
      <c r="D8" s="6"/>
      <c r="E8" s="6"/>
      <c r="F8" s="6"/>
      <c r="G8" s="6"/>
      <c r="H8" s="6"/>
      <c r="I8" s="6"/>
    </row>
    <row r="9" spans="4:9" x14ac:dyDescent="0.25">
      <c r="D9" s="6"/>
      <c r="E9" s="6"/>
      <c r="F9" s="6"/>
      <c r="G9" s="6"/>
      <c r="H9" s="6"/>
      <c r="I9" s="6"/>
    </row>
    <row r="10" spans="4:9" x14ac:dyDescent="0.25">
      <c r="D10" s="6"/>
      <c r="E10" s="6"/>
      <c r="F10" s="6"/>
      <c r="G10" s="6"/>
      <c r="H10" s="6"/>
      <c r="I10" s="6"/>
    </row>
    <row r="11" spans="4:9" x14ac:dyDescent="0.25">
      <c r="D11" s="6"/>
      <c r="E11" s="6"/>
      <c r="F11" s="6"/>
      <c r="G11" s="6"/>
      <c r="H11" s="6"/>
      <c r="I11" s="6"/>
    </row>
    <row r="12" spans="4:9" x14ac:dyDescent="0.25">
      <c r="D12" s="6"/>
      <c r="E12" s="6"/>
      <c r="F12" s="6"/>
      <c r="G12" s="6"/>
      <c r="H12" s="6"/>
      <c r="I12" s="6"/>
    </row>
    <row r="13" spans="4:9" x14ac:dyDescent="0.25">
      <c r="D13" s="6"/>
      <c r="E13" s="6"/>
      <c r="F13" s="6"/>
      <c r="G13" s="6"/>
      <c r="H13" s="6"/>
      <c r="I13" s="6"/>
    </row>
    <row r="14" spans="4:9" x14ac:dyDescent="0.25">
      <c r="D14" s="6"/>
      <c r="E14" s="6"/>
      <c r="F14" s="6"/>
      <c r="G14" s="6"/>
      <c r="H14" s="6"/>
      <c r="I14" s="6"/>
    </row>
    <row r="15" spans="4:9" x14ac:dyDescent="0.25">
      <c r="D15" s="6"/>
      <c r="E15" s="6"/>
      <c r="F15" s="6"/>
      <c r="G15" s="6"/>
      <c r="H15" s="6"/>
      <c r="I15" s="6"/>
    </row>
    <row r="17" spans="1:21" ht="18.75" x14ac:dyDescent="0.3">
      <c r="D17" s="58" t="s">
        <v>46</v>
      </c>
    </row>
    <row r="18" spans="1:21" x14ac:dyDescent="0.25">
      <c r="D18" s="59" t="s">
        <v>22</v>
      </c>
      <c r="E18" s="2" t="s">
        <v>47</v>
      </c>
      <c r="F18" s="2"/>
      <c r="G18" s="2"/>
      <c r="H18" s="2"/>
      <c r="I18" s="2"/>
    </row>
    <row r="20" spans="1:21" ht="60" x14ac:dyDescent="0.25">
      <c r="A20" s="60" t="s">
        <v>48</v>
      </c>
      <c r="B20" s="60" t="s">
        <v>49</v>
      </c>
      <c r="D20" s="61"/>
      <c r="E20" s="62" t="s">
        <v>50</v>
      </c>
      <c r="F20" s="62" t="s">
        <v>51</v>
      </c>
      <c r="G20" s="62" t="s">
        <v>52</v>
      </c>
      <c r="H20" s="62" t="s">
        <v>53</v>
      </c>
      <c r="I20" s="63" t="s">
        <v>54</v>
      </c>
      <c r="J20" s="62" t="s">
        <v>55</v>
      </c>
      <c r="K20" s="62" t="s">
        <v>13</v>
      </c>
      <c r="L20" s="62" t="s">
        <v>14</v>
      </c>
      <c r="M20" s="62" t="s">
        <v>15</v>
      </c>
      <c r="N20" s="62" t="s">
        <v>16</v>
      </c>
      <c r="O20" s="62" t="s">
        <v>17</v>
      </c>
      <c r="P20" s="62" t="s">
        <v>18</v>
      </c>
      <c r="Q20" s="62" t="s">
        <v>19</v>
      </c>
      <c r="R20" s="62" t="s">
        <v>20</v>
      </c>
      <c r="S20" s="62" t="s">
        <v>21</v>
      </c>
      <c r="T20" s="62" t="s">
        <v>12</v>
      </c>
      <c r="U20" s="64" t="s">
        <v>56</v>
      </c>
    </row>
    <row r="21" spans="1:21" ht="30" x14ac:dyDescent="0.25">
      <c r="A21" t="b">
        <v>1</v>
      </c>
      <c r="B21" t="b">
        <v>0</v>
      </c>
      <c r="D21" s="65" t="s">
        <v>57</v>
      </c>
      <c r="E21" s="60" t="s">
        <v>58</v>
      </c>
      <c r="F21" s="60" t="s">
        <v>59</v>
      </c>
      <c r="G21" s="60" t="s">
        <v>60</v>
      </c>
      <c r="H21" s="60">
        <v>275</v>
      </c>
      <c r="I21" s="66">
        <v>180</v>
      </c>
      <c r="J21" s="60" t="s">
        <v>61</v>
      </c>
      <c r="K21" s="67">
        <v>74072616.755294114</v>
      </c>
      <c r="L21" s="67">
        <v>66622050</v>
      </c>
      <c r="M21" s="67">
        <v>47840760</v>
      </c>
      <c r="N21" s="67">
        <v>0</v>
      </c>
      <c r="O21" s="67">
        <v>10716988.838823529</v>
      </c>
      <c r="P21" s="67">
        <v>0</v>
      </c>
      <c r="Q21" s="67">
        <v>17805388.838823531</v>
      </c>
      <c r="R21" s="67">
        <v>6435000</v>
      </c>
      <c r="S21" s="67">
        <v>38610000</v>
      </c>
      <c r="T21" s="67">
        <v>262102804.43294117</v>
      </c>
      <c r="U21" s="68">
        <v>0.71895575129287248</v>
      </c>
    </row>
    <row r="22" spans="1:21" x14ac:dyDescent="0.25">
      <c r="A22" t="b">
        <v>1</v>
      </c>
      <c r="B22" t="b">
        <v>1</v>
      </c>
      <c r="D22" s="65" t="s">
        <v>62</v>
      </c>
      <c r="E22" s="60" t="s">
        <v>63</v>
      </c>
      <c r="F22" s="60" t="s">
        <v>63</v>
      </c>
      <c r="G22" s="60" t="s">
        <v>63</v>
      </c>
      <c r="H22" s="60" t="s">
        <v>63</v>
      </c>
      <c r="I22" s="66" t="s">
        <v>63</v>
      </c>
      <c r="J22" s="60" t="s">
        <v>63</v>
      </c>
      <c r="K22" s="67">
        <v>74072616.755294114</v>
      </c>
      <c r="L22" s="67">
        <v>66622050</v>
      </c>
      <c r="M22" s="67">
        <v>47840760</v>
      </c>
      <c r="N22" s="67">
        <v>0</v>
      </c>
      <c r="O22" s="67">
        <v>10716988.838823529</v>
      </c>
      <c r="P22" s="67">
        <v>0</v>
      </c>
      <c r="Q22" s="67">
        <v>17805388.838823531</v>
      </c>
      <c r="R22" s="67">
        <v>6435000</v>
      </c>
      <c r="S22" s="67">
        <v>38610000</v>
      </c>
      <c r="T22" s="67">
        <v>262102804.43294117</v>
      </c>
      <c r="U22" s="68">
        <v>0.71895575129287248</v>
      </c>
    </row>
    <row r="23" spans="1:21" ht="30" x14ac:dyDescent="0.25">
      <c r="A23" t="b">
        <v>0</v>
      </c>
      <c r="B23" t="b">
        <v>0</v>
      </c>
      <c r="D23" s="65" t="s">
        <v>64</v>
      </c>
      <c r="E23" s="60" t="s">
        <v>65</v>
      </c>
      <c r="F23" s="60" t="s">
        <v>66</v>
      </c>
      <c r="G23" s="60" t="s">
        <v>67</v>
      </c>
      <c r="H23" s="60" t="s">
        <v>68</v>
      </c>
      <c r="I23" s="66" t="s">
        <v>68</v>
      </c>
      <c r="J23" s="60" t="s">
        <v>68</v>
      </c>
      <c r="K23" s="60">
        <v>0</v>
      </c>
      <c r="L23" s="60">
        <v>0</v>
      </c>
      <c r="M23" s="60">
        <v>0</v>
      </c>
      <c r="N23" s="60">
        <v>0</v>
      </c>
      <c r="O23" s="60">
        <v>0</v>
      </c>
      <c r="P23" s="60">
        <v>0</v>
      </c>
      <c r="Q23" s="60">
        <v>0</v>
      </c>
      <c r="R23" s="60">
        <v>0</v>
      </c>
      <c r="S23" s="60">
        <v>0</v>
      </c>
      <c r="T23" s="60" t="s">
        <v>63</v>
      </c>
      <c r="U23" s="68" t="s">
        <v>63</v>
      </c>
    </row>
    <row r="24" spans="1:21" ht="30" x14ac:dyDescent="0.25">
      <c r="A24" t="b">
        <v>0</v>
      </c>
      <c r="B24" t="b">
        <v>0</v>
      </c>
      <c r="D24" s="65" t="s">
        <v>63</v>
      </c>
      <c r="E24" s="60" t="s">
        <v>65</v>
      </c>
      <c r="F24" s="60" t="s">
        <v>69</v>
      </c>
      <c r="G24" s="60" t="s">
        <v>70</v>
      </c>
      <c r="H24" s="60" t="s">
        <v>68</v>
      </c>
      <c r="I24" s="66" t="s">
        <v>68</v>
      </c>
      <c r="J24" s="60" t="s">
        <v>68</v>
      </c>
      <c r="K24" s="60">
        <v>0.02</v>
      </c>
      <c r="L24" s="60">
        <v>7.0000000000000007E-2</v>
      </c>
      <c r="M24" s="60">
        <v>7.0000000000000007E-2</v>
      </c>
      <c r="N24" s="60">
        <v>0</v>
      </c>
      <c r="O24" s="60">
        <v>7.0000000000000007E-2</v>
      </c>
      <c r="P24" s="60">
        <v>7.0000000000000007E-2</v>
      </c>
      <c r="Q24" s="60">
        <v>7.0000000000000007E-2</v>
      </c>
      <c r="R24" s="60">
        <v>0</v>
      </c>
      <c r="S24" s="60">
        <v>0</v>
      </c>
      <c r="T24" s="60" t="s">
        <v>63</v>
      </c>
      <c r="U24" s="68" t="s">
        <v>63</v>
      </c>
    </row>
    <row r="25" spans="1:21" ht="30" x14ac:dyDescent="0.25">
      <c r="A25" t="b">
        <v>0</v>
      </c>
      <c r="B25" t="b">
        <v>0</v>
      </c>
      <c r="D25" s="65" t="s">
        <v>63</v>
      </c>
      <c r="E25" s="60" t="s">
        <v>65</v>
      </c>
      <c r="F25" s="60" t="s">
        <v>71</v>
      </c>
      <c r="G25" s="60" t="s">
        <v>72</v>
      </c>
      <c r="H25" s="60" t="s">
        <v>68</v>
      </c>
      <c r="I25" s="66" t="s">
        <v>68</v>
      </c>
      <c r="J25" s="60" t="s">
        <v>68</v>
      </c>
      <c r="K25" s="60">
        <v>0</v>
      </c>
      <c r="L25" s="60">
        <v>0.12</v>
      </c>
      <c r="M25" s="60">
        <v>0.12</v>
      </c>
      <c r="N25" s="60">
        <v>0</v>
      </c>
      <c r="O25" s="60">
        <v>0.12</v>
      </c>
      <c r="P25" s="60">
        <v>0.12</v>
      </c>
      <c r="Q25" s="60">
        <v>0.12</v>
      </c>
      <c r="R25" s="60">
        <v>0</v>
      </c>
      <c r="S25" s="60">
        <v>0</v>
      </c>
      <c r="T25" s="60" t="s">
        <v>63</v>
      </c>
      <c r="U25" s="68" t="s">
        <v>63</v>
      </c>
    </row>
    <row r="26" spans="1:21" ht="30" x14ac:dyDescent="0.25">
      <c r="A26" t="b">
        <v>0</v>
      </c>
      <c r="B26" t="b">
        <v>0</v>
      </c>
      <c r="D26" s="65" t="s">
        <v>63</v>
      </c>
      <c r="E26" s="60" t="s">
        <v>65</v>
      </c>
      <c r="F26" s="60" t="s">
        <v>73</v>
      </c>
      <c r="G26" s="60" t="s">
        <v>74</v>
      </c>
      <c r="H26" s="60" t="s">
        <v>68</v>
      </c>
      <c r="I26" s="66" t="s">
        <v>68</v>
      </c>
      <c r="J26" s="60" t="s">
        <v>68</v>
      </c>
      <c r="K26" s="60">
        <v>0</v>
      </c>
      <c r="L26" s="60">
        <v>0</v>
      </c>
      <c r="M26" s="60">
        <v>0</v>
      </c>
      <c r="N26" s="60">
        <v>0</v>
      </c>
      <c r="O26" s="60">
        <v>0</v>
      </c>
      <c r="P26" s="60">
        <v>0</v>
      </c>
      <c r="Q26" s="60">
        <v>0</v>
      </c>
      <c r="R26" s="60">
        <v>0</v>
      </c>
      <c r="S26" s="60">
        <v>-0.15</v>
      </c>
      <c r="T26" s="60" t="s">
        <v>63</v>
      </c>
      <c r="U26" s="68" t="s">
        <v>63</v>
      </c>
    </row>
    <row r="27" spans="1:21" ht="30" x14ac:dyDescent="0.25">
      <c r="A27" t="b">
        <v>0</v>
      </c>
      <c r="B27" t="b">
        <v>0</v>
      </c>
      <c r="D27" s="65" t="s">
        <v>63</v>
      </c>
      <c r="E27" s="60" t="s">
        <v>65</v>
      </c>
      <c r="F27" s="60" t="s">
        <v>75</v>
      </c>
      <c r="G27" s="60" t="s">
        <v>76</v>
      </c>
      <c r="H27" s="60" t="s">
        <v>68</v>
      </c>
      <c r="I27" s="66" t="s">
        <v>68</v>
      </c>
      <c r="J27" s="60" t="s">
        <v>68</v>
      </c>
      <c r="K27" s="60">
        <v>0</v>
      </c>
      <c r="L27" s="60">
        <v>0</v>
      </c>
      <c r="M27" s="60">
        <v>0</v>
      </c>
      <c r="N27" s="60">
        <v>0</v>
      </c>
      <c r="O27" s="60">
        <v>0</v>
      </c>
      <c r="P27" s="60">
        <v>0</v>
      </c>
      <c r="Q27" s="60">
        <v>0</v>
      </c>
      <c r="R27" s="60">
        <v>0.5</v>
      </c>
      <c r="S27" s="60">
        <v>0</v>
      </c>
      <c r="T27" s="60" t="s">
        <v>63</v>
      </c>
      <c r="U27" s="68" t="s">
        <v>63</v>
      </c>
    </row>
    <row r="28" spans="1:21" ht="45" x14ac:dyDescent="0.25">
      <c r="A28" t="b">
        <v>0</v>
      </c>
      <c r="B28" t="b">
        <v>0</v>
      </c>
      <c r="D28" s="65" t="s">
        <v>63</v>
      </c>
      <c r="E28" s="60" t="s">
        <v>65</v>
      </c>
      <c r="F28" s="60" t="s">
        <v>77</v>
      </c>
      <c r="G28" s="60" t="s">
        <v>78</v>
      </c>
      <c r="H28" s="60" t="s">
        <v>68</v>
      </c>
      <c r="I28" s="66" t="s">
        <v>68</v>
      </c>
      <c r="J28" s="60" t="s">
        <v>68</v>
      </c>
      <c r="K28" s="60">
        <v>2.5000000000000001E-2</v>
      </c>
      <c r="L28" s="60">
        <v>3.5000000000000003E-2</v>
      </c>
      <c r="M28" s="60">
        <v>3.5000000000000003E-2</v>
      </c>
      <c r="N28" s="60">
        <v>0</v>
      </c>
      <c r="O28" s="60">
        <v>3.5000000000000003E-2</v>
      </c>
      <c r="P28" s="60">
        <v>3.5000000000000003E-2</v>
      </c>
      <c r="Q28" s="60">
        <v>3.5000000000000003E-2</v>
      </c>
      <c r="R28" s="60">
        <v>0</v>
      </c>
      <c r="S28" s="60">
        <v>0</v>
      </c>
      <c r="T28" s="60" t="s">
        <v>63</v>
      </c>
      <c r="U28" s="68" t="s">
        <v>63</v>
      </c>
    </row>
    <row r="29" spans="1:21" ht="30" x14ac:dyDescent="0.25">
      <c r="A29" t="b">
        <v>0</v>
      </c>
      <c r="B29" t="b">
        <v>0</v>
      </c>
      <c r="D29" s="65" t="s">
        <v>63</v>
      </c>
      <c r="E29" s="60" t="s">
        <v>65</v>
      </c>
      <c r="F29" s="60" t="s">
        <v>79</v>
      </c>
      <c r="G29" s="60" t="s">
        <v>80</v>
      </c>
      <c r="H29" s="60" t="s">
        <v>68</v>
      </c>
      <c r="I29" s="66" t="s">
        <v>68</v>
      </c>
      <c r="J29" s="60" t="s">
        <v>68</v>
      </c>
      <c r="K29" s="60">
        <v>0</v>
      </c>
      <c r="L29" s="60">
        <v>0</v>
      </c>
      <c r="M29" s="60">
        <v>0</v>
      </c>
      <c r="N29" s="60">
        <v>0</v>
      </c>
      <c r="O29" s="60">
        <v>0</v>
      </c>
      <c r="P29" s="60">
        <v>0</v>
      </c>
      <c r="Q29" s="60">
        <v>0</v>
      </c>
      <c r="R29" s="60">
        <v>0</v>
      </c>
      <c r="S29" s="60">
        <v>0</v>
      </c>
      <c r="T29" s="60" t="s">
        <v>63</v>
      </c>
      <c r="U29" s="68" t="s">
        <v>63</v>
      </c>
    </row>
    <row r="30" spans="1:21" ht="30" x14ac:dyDescent="0.25">
      <c r="A30" t="b">
        <v>0</v>
      </c>
      <c r="B30" t="b">
        <v>0</v>
      </c>
      <c r="D30" s="65" t="s">
        <v>63</v>
      </c>
      <c r="E30" s="60" t="s">
        <v>65</v>
      </c>
      <c r="F30" s="60" t="s">
        <v>81</v>
      </c>
      <c r="G30" s="60" t="s">
        <v>82</v>
      </c>
      <c r="H30" s="60" t="s">
        <v>68</v>
      </c>
      <c r="I30" s="66" t="s">
        <v>68</v>
      </c>
      <c r="J30" s="60" t="s">
        <v>68</v>
      </c>
      <c r="K30" s="60">
        <v>0</v>
      </c>
      <c r="L30" s="60">
        <v>0</v>
      </c>
      <c r="M30" s="60">
        <v>0</v>
      </c>
      <c r="N30" s="60">
        <v>0</v>
      </c>
      <c r="O30" s="60">
        <v>0</v>
      </c>
      <c r="P30" s="60">
        <v>0</v>
      </c>
      <c r="Q30" s="60">
        <v>0</v>
      </c>
      <c r="R30" s="60">
        <v>0</v>
      </c>
      <c r="S30" s="60">
        <v>0</v>
      </c>
      <c r="T30" s="60" t="s">
        <v>63</v>
      </c>
      <c r="U30" s="68" t="s">
        <v>63</v>
      </c>
    </row>
    <row r="31" spans="1:21" ht="45" x14ac:dyDescent="0.25">
      <c r="A31" t="b">
        <v>0</v>
      </c>
      <c r="B31" t="b">
        <v>0</v>
      </c>
      <c r="D31" s="65" t="s">
        <v>63</v>
      </c>
      <c r="E31" s="60" t="s">
        <v>65</v>
      </c>
      <c r="F31" s="60" t="s">
        <v>83</v>
      </c>
      <c r="G31" s="60" t="s">
        <v>84</v>
      </c>
      <c r="H31" s="60" t="s">
        <v>68</v>
      </c>
      <c r="I31" s="66" t="s">
        <v>68</v>
      </c>
      <c r="J31" s="60" t="s">
        <v>68</v>
      </c>
      <c r="K31" s="60">
        <v>0</v>
      </c>
      <c r="L31" s="60">
        <v>0</v>
      </c>
      <c r="M31" s="60">
        <v>0</v>
      </c>
      <c r="N31" s="60">
        <v>0</v>
      </c>
      <c r="O31" s="60">
        <v>0</v>
      </c>
      <c r="P31" s="60">
        <v>0</v>
      </c>
      <c r="Q31" s="60">
        <v>1.25E-3</v>
      </c>
      <c r="R31" s="60">
        <v>0</v>
      </c>
      <c r="S31" s="60">
        <v>0</v>
      </c>
      <c r="T31" s="60" t="s">
        <v>63</v>
      </c>
      <c r="U31" s="68" t="s">
        <v>63</v>
      </c>
    </row>
    <row r="32" spans="1:21" ht="30" x14ac:dyDescent="0.25">
      <c r="A32" t="b">
        <v>0</v>
      </c>
      <c r="B32" t="b">
        <v>0</v>
      </c>
      <c r="D32" s="65" t="s">
        <v>63</v>
      </c>
      <c r="E32" s="60" t="s">
        <v>65</v>
      </c>
      <c r="F32" s="60" t="s">
        <v>85</v>
      </c>
      <c r="G32" s="60" t="s">
        <v>86</v>
      </c>
      <c r="H32" s="60" t="s">
        <v>68</v>
      </c>
      <c r="I32" s="66" t="s">
        <v>68</v>
      </c>
      <c r="J32" s="60" t="s">
        <v>68</v>
      </c>
      <c r="K32" s="60">
        <v>0</v>
      </c>
      <c r="L32" s="60">
        <v>7.4999999999999997E-2</v>
      </c>
      <c r="M32" s="60">
        <v>7.4999999999999997E-2</v>
      </c>
      <c r="N32" s="60">
        <v>0</v>
      </c>
      <c r="O32" s="60">
        <v>0</v>
      </c>
      <c r="P32" s="60">
        <v>0</v>
      </c>
      <c r="Q32" s="60">
        <v>7.4999999999999997E-2</v>
      </c>
      <c r="R32" s="60">
        <v>0</v>
      </c>
      <c r="S32" s="60">
        <v>0</v>
      </c>
      <c r="T32" s="60" t="s">
        <v>63</v>
      </c>
      <c r="U32" s="68" t="s">
        <v>63</v>
      </c>
    </row>
    <row r="33" spans="1:21" x14ac:dyDescent="0.25">
      <c r="A33" t="b">
        <v>0</v>
      </c>
      <c r="B33" t="b">
        <v>0</v>
      </c>
      <c r="D33" s="65" t="s">
        <v>87</v>
      </c>
      <c r="E33" s="60" t="s">
        <v>63</v>
      </c>
      <c r="F33" s="60" t="s">
        <v>63</v>
      </c>
      <c r="G33" s="60" t="s">
        <v>63</v>
      </c>
      <c r="H33" s="60" t="s">
        <v>63</v>
      </c>
      <c r="I33" s="66" t="s">
        <v>63</v>
      </c>
      <c r="J33" s="60" t="s">
        <v>63</v>
      </c>
      <c r="K33" s="60">
        <v>4.4999999999999998E-2</v>
      </c>
      <c r="L33" s="60">
        <v>0.3</v>
      </c>
      <c r="M33" s="60">
        <v>0.3</v>
      </c>
      <c r="N33" s="60">
        <v>0</v>
      </c>
      <c r="O33" s="60">
        <v>0.22500000000000001</v>
      </c>
      <c r="P33" s="60">
        <v>0.22500000000000001</v>
      </c>
      <c r="Q33" s="60">
        <v>0.30125000000000002</v>
      </c>
      <c r="R33" s="60">
        <v>0.5</v>
      </c>
      <c r="S33" s="60">
        <v>-0.15</v>
      </c>
      <c r="T33" s="60" t="s">
        <v>63</v>
      </c>
      <c r="U33" s="68" t="s">
        <v>63</v>
      </c>
    </row>
    <row r="34" spans="1:21" x14ac:dyDescent="0.25">
      <c r="A34" t="b">
        <v>1</v>
      </c>
      <c r="B34" t="b">
        <v>1</v>
      </c>
      <c r="D34" s="65" t="s">
        <v>88</v>
      </c>
      <c r="E34" s="60" t="s">
        <v>63</v>
      </c>
      <c r="F34" s="60" t="s">
        <v>63</v>
      </c>
      <c r="G34" s="60" t="s">
        <v>63</v>
      </c>
      <c r="H34" s="60" t="s">
        <v>63</v>
      </c>
      <c r="I34" s="66" t="s">
        <v>63</v>
      </c>
      <c r="J34" s="60" t="s">
        <v>63</v>
      </c>
      <c r="K34" s="60">
        <v>77405884.509282351</v>
      </c>
      <c r="L34" s="60">
        <v>86608665</v>
      </c>
      <c r="M34" s="60">
        <v>62192988</v>
      </c>
      <c r="N34" s="60">
        <v>0</v>
      </c>
      <c r="O34" s="60">
        <v>13128311.327558825</v>
      </c>
      <c r="P34" s="60">
        <v>0</v>
      </c>
      <c r="Q34" s="60">
        <v>23169262.226519119</v>
      </c>
      <c r="R34" s="60">
        <v>9652500</v>
      </c>
      <c r="S34" s="60">
        <v>32818500</v>
      </c>
      <c r="T34" s="60">
        <v>304976111.06336027</v>
      </c>
      <c r="U34" s="68">
        <v>0.83655850051018954</v>
      </c>
    </row>
    <row r="35" spans="1:21" ht="30" x14ac:dyDescent="0.25">
      <c r="A35" t="b">
        <v>0</v>
      </c>
      <c r="B35" t="b">
        <v>0</v>
      </c>
      <c r="D35" s="65" t="s">
        <v>89</v>
      </c>
      <c r="E35" s="60" t="s">
        <v>90</v>
      </c>
      <c r="F35" s="60" t="s">
        <v>91</v>
      </c>
      <c r="G35" s="60" t="s">
        <v>92</v>
      </c>
      <c r="H35" s="60" t="s">
        <v>63</v>
      </c>
      <c r="I35" s="66" t="s">
        <v>63</v>
      </c>
      <c r="J35" s="60" t="s">
        <v>63</v>
      </c>
      <c r="K35" s="60">
        <v>0</v>
      </c>
      <c r="L35" s="60">
        <v>0</v>
      </c>
      <c r="M35" s="60">
        <v>0</v>
      </c>
      <c r="N35" s="60">
        <v>0</v>
      </c>
      <c r="O35" s="60">
        <v>0</v>
      </c>
      <c r="P35" s="60">
        <v>0</v>
      </c>
      <c r="Q35" s="60">
        <v>0</v>
      </c>
      <c r="R35" s="60">
        <v>-0.1</v>
      </c>
      <c r="S35" s="60">
        <v>0</v>
      </c>
      <c r="T35" s="60" t="s">
        <v>63</v>
      </c>
      <c r="U35" s="68" t="s">
        <v>63</v>
      </c>
    </row>
    <row r="36" spans="1:21" x14ac:dyDescent="0.25">
      <c r="A36" t="b">
        <v>0</v>
      </c>
      <c r="B36" t="b">
        <v>0</v>
      </c>
      <c r="D36" s="65" t="s">
        <v>63</v>
      </c>
      <c r="E36" s="60" t="s">
        <v>90</v>
      </c>
      <c r="F36" s="60" t="s">
        <v>93</v>
      </c>
      <c r="G36" s="60" t="s">
        <v>92</v>
      </c>
      <c r="H36" s="60" t="s">
        <v>63</v>
      </c>
      <c r="I36" s="66" t="s">
        <v>63</v>
      </c>
      <c r="J36" s="60" t="s">
        <v>63</v>
      </c>
      <c r="K36" s="60">
        <v>0</v>
      </c>
      <c r="L36" s="60">
        <v>0</v>
      </c>
      <c r="M36" s="60">
        <v>0</v>
      </c>
      <c r="N36" s="60">
        <v>0</v>
      </c>
      <c r="O36" s="60">
        <v>0</v>
      </c>
      <c r="P36" s="60">
        <v>0</v>
      </c>
      <c r="Q36" s="60">
        <v>0</v>
      </c>
      <c r="R36" s="60">
        <v>0</v>
      </c>
      <c r="S36" s="60">
        <v>0</v>
      </c>
      <c r="T36" s="60" t="s">
        <v>63</v>
      </c>
      <c r="U36" s="68" t="s">
        <v>63</v>
      </c>
    </row>
    <row r="37" spans="1:21" ht="30" x14ac:dyDescent="0.25">
      <c r="A37" t="b">
        <v>0</v>
      </c>
      <c r="B37" t="b">
        <v>0</v>
      </c>
      <c r="D37" s="65" t="s">
        <v>63</v>
      </c>
      <c r="E37" s="60" t="s">
        <v>90</v>
      </c>
      <c r="F37" s="60" t="s">
        <v>94</v>
      </c>
      <c r="G37" s="60" t="s">
        <v>92</v>
      </c>
      <c r="H37" s="60" t="s">
        <v>63</v>
      </c>
      <c r="I37" s="66" t="s">
        <v>63</v>
      </c>
      <c r="J37" s="60" t="s">
        <v>63</v>
      </c>
      <c r="K37" s="60">
        <v>0</v>
      </c>
      <c r="L37" s="60">
        <v>0</v>
      </c>
      <c r="M37" s="60">
        <v>0</v>
      </c>
      <c r="N37" s="60">
        <v>0</v>
      </c>
      <c r="O37" s="60">
        <v>0</v>
      </c>
      <c r="P37" s="60">
        <v>0</v>
      </c>
      <c r="Q37" s="60">
        <v>0</v>
      </c>
      <c r="R37" s="60">
        <v>0</v>
      </c>
      <c r="S37" s="60">
        <v>0</v>
      </c>
      <c r="T37" s="60" t="s">
        <v>63</v>
      </c>
      <c r="U37" s="68" t="s">
        <v>63</v>
      </c>
    </row>
    <row r="38" spans="1:21" ht="30" x14ac:dyDescent="0.25">
      <c r="A38" t="b">
        <v>0</v>
      </c>
      <c r="B38" t="b">
        <v>0</v>
      </c>
      <c r="D38" s="65" t="s">
        <v>63</v>
      </c>
      <c r="E38" s="60" t="s">
        <v>90</v>
      </c>
      <c r="F38" s="60" t="s">
        <v>95</v>
      </c>
      <c r="G38" s="60" t="s">
        <v>92</v>
      </c>
      <c r="H38" s="60" t="s">
        <v>63</v>
      </c>
      <c r="I38" s="66" t="s">
        <v>63</v>
      </c>
      <c r="J38" s="60" t="s">
        <v>63</v>
      </c>
      <c r="K38" s="60">
        <v>-5.000000000000001E-3</v>
      </c>
      <c r="L38" s="60">
        <v>-2.5000000000000001E-2</v>
      </c>
      <c r="M38" s="60">
        <v>0</v>
      </c>
      <c r="N38" s="60">
        <v>0</v>
      </c>
      <c r="O38" s="60">
        <v>0</v>
      </c>
      <c r="P38" s="60">
        <v>0</v>
      </c>
      <c r="Q38" s="60">
        <v>-7.5000000000000002E-4</v>
      </c>
      <c r="R38" s="60">
        <v>0</v>
      </c>
      <c r="S38" s="60">
        <v>0</v>
      </c>
      <c r="T38" s="60" t="s">
        <v>63</v>
      </c>
      <c r="U38" s="68" t="s">
        <v>63</v>
      </c>
    </row>
    <row r="39" spans="1:21" ht="30" x14ac:dyDescent="0.25">
      <c r="A39" t="b">
        <v>0</v>
      </c>
      <c r="B39" t="b">
        <v>0</v>
      </c>
      <c r="D39" s="65" t="s">
        <v>63</v>
      </c>
      <c r="E39" s="60" t="s">
        <v>90</v>
      </c>
      <c r="F39" s="60" t="s">
        <v>96</v>
      </c>
      <c r="G39" s="60" t="s">
        <v>97</v>
      </c>
      <c r="H39" s="60" t="s">
        <v>63</v>
      </c>
      <c r="I39" s="66" t="s">
        <v>63</v>
      </c>
      <c r="J39" s="60" t="s">
        <v>63</v>
      </c>
      <c r="K39" s="60">
        <v>0</v>
      </c>
      <c r="L39" s="60">
        <v>0</v>
      </c>
      <c r="M39" s="60">
        <v>0</v>
      </c>
      <c r="N39" s="60">
        <v>0</v>
      </c>
      <c r="O39" s="60">
        <v>0</v>
      </c>
      <c r="P39" s="60">
        <v>0</v>
      </c>
      <c r="Q39" s="60">
        <v>0</v>
      </c>
      <c r="R39" s="60">
        <v>0</v>
      </c>
      <c r="S39" s="60">
        <v>0</v>
      </c>
      <c r="T39" s="60" t="s">
        <v>63</v>
      </c>
      <c r="U39" s="68" t="s">
        <v>63</v>
      </c>
    </row>
    <row r="40" spans="1:21" x14ac:dyDescent="0.25">
      <c r="A40" t="b">
        <v>0</v>
      </c>
      <c r="B40" t="b">
        <v>0</v>
      </c>
      <c r="D40" s="65" t="s">
        <v>63</v>
      </c>
      <c r="E40" s="60" t="s">
        <v>90</v>
      </c>
      <c r="F40" s="60" t="s">
        <v>98</v>
      </c>
      <c r="G40" s="60" t="s">
        <v>97</v>
      </c>
      <c r="H40" s="60" t="s">
        <v>63</v>
      </c>
      <c r="I40" s="66" t="s">
        <v>63</v>
      </c>
      <c r="J40" s="60" t="s">
        <v>63</v>
      </c>
      <c r="K40" s="60">
        <v>0</v>
      </c>
      <c r="L40" s="60">
        <v>0</v>
      </c>
      <c r="M40" s="60">
        <v>0</v>
      </c>
      <c r="N40" s="60">
        <v>0</v>
      </c>
      <c r="O40" s="60">
        <v>0</v>
      </c>
      <c r="P40" s="60">
        <v>0</v>
      </c>
      <c r="Q40" s="60">
        <v>0</v>
      </c>
      <c r="R40" s="60">
        <v>0</v>
      </c>
      <c r="S40" s="60">
        <v>0</v>
      </c>
      <c r="T40" s="60" t="s">
        <v>63</v>
      </c>
      <c r="U40" s="68" t="s">
        <v>63</v>
      </c>
    </row>
    <row r="41" spans="1:21" x14ac:dyDescent="0.25">
      <c r="A41" t="b">
        <v>0</v>
      </c>
      <c r="B41" t="b">
        <v>0</v>
      </c>
      <c r="D41" s="65" t="s">
        <v>63</v>
      </c>
      <c r="E41" s="60" t="s">
        <v>90</v>
      </c>
      <c r="F41" s="60" t="s">
        <v>99</v>
      </c>
      <c r="G41" s="60" t="s">
        <v>97</v>
      </c>
      <c r="H41" s="60" t="s">
        <v>63</v>
      </c>
      <c r="I41" s="66" t="s">
        <v>63</v>
      </c>
      <c r="J41" s="60" t="s">
        <v>63</v>
      </c>
      <c r="K41" s="60">
        <v>0</v>
      </c>
      <c r="L41" s="60">
        <v>0</v>
      </c>
      <c r="M41" s="60">
        <v>0</v>
      </c>
      <c r="N41" s="60">
        <v>0</v>
      </c>
      <c r="O41" s="60">
        <v>0</v>
      </c>
      <c r="P41" s="60">
        <v>0</v>
      </c>
      <c r="Q41" s="60">
        <v>0</v>
      </c>
      <c r="R41" s="60">
        <v>0</v>
      </c>
      <c r="S41" s="60">
        <v>0</v>
      </c>
      <c r="T41" s="60" t="s">
        <v>63</v>
      </c>
      <c r="U41" s="68" t="s">
        <v>63</v>
      </c>
    </row>
    <row r="42" spans="1:21" x14ac:dyDescent="0.25">
      <c r="A42" t="b">
        <v>0</v>
      </c>
      <c r="B42" t="b">
        <v>0</v>
      </c>
      <c r="D42" s="65" t="s">
        <v>63</v>
      </c>
      <c r="E42" s="60" t="s">
        <v>90</v>
      </c>
      <c r="F42" s="60" t="s">
        <v>100</v>
      </c>
      <c r="G42" s="60" t="s">
        <v>97</v>
      </c>
      <c r="H42" s="60" t="s">
        <v>63</v>
      </c>
      <c r="I42" s="66" t="s">
        <v>63</v>
      </c>
      <c r="J42" s="60" t="s">
        <v>63</v>
      </c>
      <c r="K42" s="60">
        <v>0</v>
      </c>
      <c r="L42" s="60">
        <v>0</v>
      </c>
      <c r="M42" s="60">
        <v>0</v>
      </c>
      <c r="N42" s="60">
        <v>0</v>
      </c>
      <c r="O42" s="60">
        <v>0</v>
      </c>
      <c r="P42" s="60">
        <v>0</v>
      </c>
      <c r="Q42" s="60">
        <v>0</v>
      </c>
      <c r="R42" s="60">
        <v>0</v>
      </c>
      <c r="S42" s="60">
        <v>0</v>
      </c>
      <c r="T42" s="60" t="s">
        <v>63</v>
      </c>
      <c r="U42" s="68" t="s">
        <v>63</v>
      </c>
    </row>
    <row r="43" spans="1:21" x14ac:dyDescent="0.25">
      <c r="A43" t="b">
        <v>0</v>
      </c>
      <c r="B43" t="b">
        <v>0</v>
      </c>
      <c r="D43" s="65" t="s">
        <v>63</v>
      </c>
      <c r="E43" s="60" t="s">
        <v>90</v>
      </c>
      <c r="F43" s="60" t="s">
        <v>101</v>
      </c>
      <c r="G43" s="60" t="s">
        <v>97</v>
      </c>
      <c r="H43" s="60" t="s">
        <v>63</v>
      </c>
      <c r="I43" s="66" t="s">
        <v>63</v>
      </c>
      <c r="J43" s="60" t="s">
        <v>63</v>
      </c>
      <c r="K43" s="60">
        <v>0</v>
      </c>
      <c r="L43" s="60">
        <v>0</v>
      </c>
      <c r="M43" s="60">
        <v>0</v>
      </c>
      <c r="N43" s="60">
        <v>0</v>
      </c>
      <c r="O43" s="60">
        <v>0</v>
      </c>
      <c r="P43" s="60">
        <v>0</v>
      </c>
      <c r="Q43" s="60">
        <v>0</v>
      </c>
      <c r="R43" s="60">
        <v>0</v>
      </c>
      <c r="S43" s="60">
        <v>0</v>
      </c>
      <c r="T43" s="60" t="s">
        <v>63</v>
      </c>
      <c r="U43" s="68" t="s">
        <v>63</v>
      </c>
    </row>
    <row r="44" spans="1:21" x14ac:dyDescent="0.25">
      <c r="A44" t="b">
        <v>0</v>
      </c>
      <c r="B44" t="b">
        <v>0</v>
      </c>
      <c r="D44" s="65" t="s">
        <v>102</v>
      </c>
      <c r="E44" s="60" t="s">
        <v>63</v>
      </c>
      <c r="F44" s="60" t="s">
        <v>63</v>
      </c>
      <c r="G44" s="60" t="s">
        <v>63</v>
      </c>
      <c r="H44" s="60" t="s">
        <v>63</v>
      </c>
      <c r="I44" s="66" t="s">
        <v>63</v>
      </c>
      <c r="J44" s="60" t="s">
        <v>63</v>
      </c>
      <c r="K44" s="60">
        <v>-5.000000000000001E-3</v>
      </c>
      <c r="L44" s="60">
        <v>-2.5000000000000001E-2</v>
      </c>
      <c r="M44" s="60">
        <v>0</v>
      </c>
      <c r="N44" s="60">
        <v>0</v>
      </c>
      <c r="O44" s="60">
        <v>0</v>
      </c>
      <c r="P44" s="60">
        <v>0</v>
      </c>
      <c r="Q44" s="60">
        <v>-7.5000000000000002E-4</v>
      </c>
      <c r="R44" s="60">
        <v>-0.1</v>
      </c>
      <c r="S44" s="60">
        <v>0</v>
      </c>
      <c r="T44" s="60" t="s">
        <v>63</v>
      </c>
      <c r="U44" s="68" t="s">
        <v>63</v>
      </c>
    </row>
    <row r="45" spans="1:21" x14ac:dyDescent="0.25">
      <c r="A45" t="b">
        <v>1</v>
      </c>
      <c r="B45" t="b">
        <v>1</v>
      </c>
      <c r="D45" s="65" t="s">
        <v>103</v>
      </c>
      <c r="E45" s="60" t="s">
        <v>63</v>
      </c>
      <c r="F45" s="60" t="s">
        <v>63</v>
      </c>
      <c r="G45" s="60" t="s">
        <v>63</v>
      </c>
      <c r="H45" s="60" t="s">
        <v>63</v>
      </c>
      <c r="I45" s="66" t="s">
        <v>63</v>
      </c>
      <c r="J45" s="60" t="s">
        <v>63</v>
      </c>
      <c r="K45" s="60">
        <v>-387029.42254641181</v>
      </c>
      <c r="L45" s="60">
        <v>-2165216.625</v>
      </c>
      <c r="M45" s="60">
        <v>0</v>
      </c>
      <c r="N45" s="60">
        <v>0</v>
      </c>
      <c r="O45" s="60">
        <v>0</v>
      </c>
      <c r="P45" s="60">
        <v>0</v>
      </c>
      <c r="Q45" s="60">
        <v>-17376.946669889341</v>
      </c>
      <c r="R45" s="60">
        <v>-965250</v>
      </c>
      <c r="S45" s="60">
        <v>0</v>
      </c>
      <c r="T45" s="60">
        <v>-3534872.994216301</v>
      </c>
      <c r="U45" s="68">
        <v>-9.6962612619884668E-3</v>
      </c>
    </row>
    <row r="46" spans="1:21" x14ac:dyDescent="0.25">
      <c r="A46" t="b">
        <v>1</v>
      </c>
      <c r="B46" t="b">
        <v>1</v>
      </c>
      <c r="D46" s="65" t="s">
        <v>104</v>
      </c>
      <c r="E46" s="60" t="s">
        <v>63</v>
      </c>
      <c r="F46" s="60" t="s">
        <v>63</v>
      </c>
      <c r="G46" s="60" t="s">
        <v>63</v>
      </c>
      <c r="H46" s="60" t="s">
        <v>63</v>
      </c>
      <c r="I46" s="66" t="s">
        <v>63</v>
      </c>
      <c r="J46" s="60" t="s">
        <v>63</v>
      </c>
      <c r="K46" s="60">
        <v>77018855.086735934</v>
      </c>
      <c r="L46" s="60">
        <v>84443448.375</v>
      </c>
      <c r="M46" s="60">
        <v>62192988</v>
      </c>
      <c r="N46" s="60">
        <v>0</v>
      </c>
      <c r="O46" s="60">
        <v>13128311.327558825</v>
      </c>
      <c r="P46" s="60">
        <v>0</v>
      </c>
      <c r="Q46" s="60">
        <v>23151885.279849228</v>
      </c>
      <c r="R46" s="60">
        <v>8687250</v>
      </c>
      <c r="S46" s="60">
        <v>32818500</v>
      </c>
      <c r="T46" s="60">
        <v>301441238.06914401</v>
      </c>
      <c r="U46" s="68">
        <v>0.82686223924820113</v>
      </c>
    </row>
    <row r="47" spans="1:21" ht="30" x14ac:dyDescent="0.25">
      <c r="A47" t="b">
        <v>0</v>
      </c>
      <c r="B47" t="b">
        <v>0</v>
      </c>
      <c r="D47" s="65" t="s">
        <v>105</v>
      </c>
      <c r="E47" s="60" t="s">
        <v>106</v>
      </c>
      <c r="F47" s="60" t="s">
        <v>107</v>
      </c>
      <c r="G47" s="60" t="s">
        <v>108</v>
      </c>
      <c r="H47" s="60" t="s">
        <v>63</v>
      </c>
      <c r="I47" s="66" t="s">
        <v>63</v>
      </c>
      <c r="J47" s="60" t="s">
        <v>63</v>
      </c>
      <c r="K47" s="60">
        <v>0.04</v>
      </c>
      <c r="L47" s="60">
        <v>0</v>
      </c>
      <c r="M47" s="60">
        <v>0</v>
      </c>
      <c r="N47" s="60">
        <v>0</v>
      </c>
      <c r="O47" s="60">
        <v>0</v>
      </c>
      <c r="P47" s="60">
        <v>0</v>
      </c>
      <c r="Q47" s="60">
        <v>0</v>
      </c>
      <c r="R47" s="60">
        <v>0</v>
      </c>
      <c r="S47" s="60">
        <v>0</v>
      </c>
      <c r="T47" s="60" t="s">
        <v>63</v>
      </c>
      <c r="U47" s="68" t="s">
        <v>63</v>
      </c>
    </row>
    <row r="48" spans="1:21" ht="30" x14ac:dyDescent="0.25">
      <c r="A48" t="b">
        <v>0</v>
      </c>
      <c r="B48" t="b">
        <v>0</v>
      </c>
      <c r="D48" s="65" t="s">
        <v>63</v>
      </c>
      <c r="E48" s="60" t="s">
        <v>106</v>
      </c>
      <c r="F48" s="60" t="s">
        <v>109</v>
      </c>
      <c r="G48" s="60" t="s">
        <v>108</v>
      </c>
      <c r="H48" s="60" t="s">
        <v>63</v>
      </c>
      <c r="I48" s="66" t="s">
        <v>63</v>
      </c>
      <c r="J48" s="60" t="s">
        <v>63</v>
      </c>
      <c r="K48" s="60">
        <v>0</v>
      </c>
      <c r="L48" s="60">
        <v>0.04</v>
      </c>
      <c r="M48" s="60">
        <v>0.04</v>
      </c>
      <c r="N48" s="60">
        <v>0</v>
      </c>
      <c r="O48" s="60">
        <v>0.04</v>
      </c>
      <c r="P48" s="60">
        <v>0.04</v>
      </c>
      <c r="Q48" s="60">
        <v>0</v>
      </c>
      <c r="R48" s="60">
        <v>0</v>
      </c>
      <c r="S48" s="60">
        <v>0</v>
      </c>
      <c r="T48" s="60" t="s">
        <v>63</v>
      </c>
      <c r="U48" s="68" t="s">
        <v>63</v>
      </c>
    </row>
    <row r="49" spans="1:21" ht="30" x14ac:dyDescent="0.25">
      <c r="A49" t="b">
        <v>0</v>
      </c>
      <c r="B49" t="b">
        <v>0</v>
      </c>
      <c r="D49" s="65" t="s">
        <v>63</v>
      </c>
      <c r="E49" s="60" t="s">
        <v>106</v>
      </c>
      <c r="F49" s="60" t="s">
        <v>110</v>
      </c>
      <c r="G49" s="60" t="s">
        <v>108</v>
      </c>
      <c r="H49" s="60" t="s">
        <v>63</v>
      </c>
      <c r="I49" s="66" t="s">
        <v>63</v>
      </c>
      <c r="J49" s="60" t="s">
        <v>63</v>
      </c>
      <c r="K49" s="60">
        <v>0</v>
      </c>
      <c r="L49" s="60">
        <v>0</v>
      </c>
      <c r="M49" s="60">
        <v>0</v>
      </c>
      <c r="N49" s="60">
        <v>0</v>
      </c>
      <c r="O49" s="60">
        <v>0</v>
      </c>
      <c r="P49" s="60">
        <v>0</v>
      </c>
      <c r="Q49" s="60">
        <v>0.04</v>
      </c>
      <c r="R49" s="60">
        <v>0.15</v>
      </c>
      <c r="S49" s="60">
        <v>0.15</v>
      </c>
      <c r="T49" s="60" t="s">
        <v>63</v>
      </c>
      <c r="U49" s="68" t="s">
        <v>63</v>
      </c>
    </row>
    <row r="50" spans="1:21" ht="30" x14ac:dyDescent="0.25">
      <c r="A50" t="b">
        <v>0</v>
      </c>
      <c r="B50" t="b">
        <v>0</v>
      </c>
      <c r="D50" s="65" t="s">
        <v>63</v>
      </c>
      <c r="E50" s="60" t="s">
        <v>106</v>
      </c>
      <c r="F50" s="60" t="s">
        <v>111</v>
      </c>
      <c r="G50" s="60" t="s">
        <v>108</v>
      </c>
      <c r="H50" s="60" t="s">
        <v>63</v>
      </c>
      <c r="I50" s="66" t="s">
        <v>63</v>
      </c>
      <c r="J50" s="60" t="s">
        <v>63</v>
      </c>
      <c r="K50" s="60">
        <v>0.14000000000000001</v>
      </c>
      <c r="L50" s="60">
        <v>0.14000000000000001</v>
      </c>
      <c r="M50" s="60">
        <v>0.14000000000000001</v>
      </c>
      <c r="N50" s="60">
        <v>0</v>
      </c>
      <c r="O50" s="60">
        <v>0.14000000000000001</v>
      </c>
      <c r="P50" s="60">
        <v>0.14000000000000001</v>
      </c>
      <c r="Q50" s="60">
        <v>0</v>
      </c>
      <c r="R50" s="60">
        <v>0.3</v>
      </c>
      <c r="S50" s="60">
        <v>0.3</v>
      </c>
      <c r="T50" s="60" t="s">
        <v>63</v>
      </c>
      <c r="U50" s="68" t="s">
        <v>63</v>
      </c>
    </row>
    <row r="51" spans="1:21" x14ac:dyDescent="0.25">
      <c r="A51" t="b">
        <v>0</v>
      </c>
      <c r="B51" t="b">
        <v>0</v>
      </c>
      <c r="D51" s="65" t="s">
        <v>112</v>
      </c>
      <c r="E51" s="60" t="s">
        <v>63</v>
      </c>
      <c r="F51" s="60" t="s">
        <v>63</v>
      </c>
      <c r="G51" s="60" t="s">
        <v>63</v>
      </c>
      <c r="H51" s="60" t="s">
        <v>63</v>
      </c>
      <c r="I51" s="66" t="s">
        <v>63</v>
      </c>
      <c r="J51" s="60" t="s">
        <v>63</v>
      </c>
      <c r="K51" s="60">
        <v>0.18000000000000002</v>
      </c>
      <c r="L51" s="60">
        <v>0.18000000000000002</v>
      </c>
      <c r="M51" s="60">
        <v>0.18000000000000002</v>
      </c>
      <c r="N51" s="60">
        <v>0</v>
      </c>
      <c r="O51" s="60">
        <v>0.18000000000000002</v>
      </c>
      <c r="P51" s="60">
        <v>0.18000000000000002</v>
      </c>
      <c r="Q51" s="60">
        <v>0.04</v>
      </c>
      <c r="R51" s="60">
        <v>0.44999999999999996</v>
      </c>
      <c r="S51" s="60">
        <v>0.44999999999999996</v>
      </c>
      <c r="T51" s="60" t="s">
        <v>63</v>
      </c>
      <c r="U51" s="68" t="s">
        <v>63</v>
      </c>
    </row>
    <row r="52" spans="1:21" x14ac:dyDescent="0.25">
      <c r="A52" t="b">
        <v>1</v>
      </c>
      <c r="B52" t="b">
        <v>1</v>
      </c>
      <c r="D52" s="65" t="s">
        <v>113</v>
      </c>
      <c r="E52" s="60" t="s">
        <v>63</v>
      </c>
      <c r="F52" s="60" t="s">
        <v>63</v>
      </c>
      <c r="G52" s="60" t="s">
        <v>63</v>
      </c>
      <c r="H52" s="60" t="s">
        <v>63</v>
      </c>
      <c r="I52" s="66" t="s">
        <v>63</v>
      </c>
      <c r="J52" s="60" t="s">
        <v>63</v>
      </c>
      <c r="K52" s="60">
        <v>13933059.211670825</v>
      </c>
      <c r="L52" s="60">
        <v>15589559.700000001</v>
      </c>
      <c r="M52" s="60">
        <v>11194737.840000002</v>
      </c>
      <c r="N52" s="60">
        <v>0</v>
      </c>
      <c r="O52" s="60">
        <v>2363096.0389605886</v>
      </c>
      <c r="P52" s="60">
        <v>0</v>
      </c>
      <c r="Q52" s="60">
        <v>926770.48906076478</v>
      </c>
      <c r="R52" s="60">
        <v>4343625</v>
      </c>
      <c r="S52" s="60">
        <v>14768324.999999998</v>
      </c>
      <c r="T52" s="60">
        <v>63119173.279692188</v>
      </c>
      <c r="U52" s="68">
        <v>0.1731377607517989</v>
      </c>
    </row>
    <row r="53" spans="1:21" x14ac:dyDescent="0.25">
      <c r="A53" t="b">
        <v>1</v>
      </c>
      <c r="B53" t="b">
        <v>1</v>
      </c>
      <c r="D53" s="65" t="s">
        <v>114</v>
      </c>
      <c r="E53" s="60" t="s">
        <v>63</v>
      </c>
      <c r="F53" s="60" t="s">
        <v>63</v>
      </c>
      <c r="G53" s="60" t="s">
        <v>63</v>
      </c>
      <c r="H53" s="60" t="s">
        <v>63</v>
      </c>
      <c r="I53" s="66" t="s">
        <v>63</v>
      </c>
      <c r="J53" s="60" t="s">
        <v>63</v>
      </c>
      <c r="K53" s="60">
        <v>90951914.298406765</v>
      </c>
      <c r="L53" s="60">
        <v>100033008.075</v>
      </c>
      <c r="M53" s="60">
        <v>73387725.840000004</v>
      </c>
      <c r="N53" s="60">
        <v>0</v>
      </c>
      <c r="O53" s="60">
        <v>15491407.366519412</v>
      </c>
      <c r="P53" s="60">
        <v>0</v>
      </c>
      <c r="Q53" s="60">
        <v>24078655.768909995</v>
      </c>
      <c r="R53" s="60">
        <v>13030875</v>
      </c>
      <c r="S53" s="60">
        <v>47586825</v>
      </c>
      <c r="T53" s="60">
        <v>364560411.34883618</v>
      </c>
      <c r="U53" s="68">
        <v>1</v>
      </c>
    </row>
    <row r="57" spans="1:21" ht="18.75" x14ac:dyDescent="0.3">
      <c r="D57" s="58" t="s">
        <v>115</v>
      </c>
    </row>
    <row r="58" spans="1:21" x14ac:dyDescent="0.25">
      <c r="D58" s="59" t="s">
        <v>23</v>
      </c>
      <c r="E58" s="2" t="s">
        <v>116</v>
      </c>
      <c r="F58" s="2"/>
      <c r="G58" s="2"/>
      <c r="H58" s="2"/>
      <c r="I58" s="2"/>
    </row>
    <row r="60" spans="1:21" ht="60" x14ac:dyDescent="0.25">
      <c r="A60" s="60" t="s">
        <v>48</v>
      </c>
      <c r="B60" s="60" t="s">
        <v>49</v>
      </c>
      <c r="D60" s="61"/>
      <c r="E60" s="62" t="s">
        <v>50</v>
      </c>
      <c r="F60" s="62" t="s">
        <v>51</v>
      </c>
      <c r="G60" s="62" t="s">
        <v>52</v>
      </c>
      <c r="H60" s="62" t="s">
        <v>53</v>
      </c>
      <c r="I60" s="63" t="s">
        <v>54</v>
      </c>
      <c r="J60" s="62" t="s">
        <v>55</v>
      </c>
      <c r="K60" s="62" t="s">
        <v>13</v>
      </c>
      <c r="L60" s="62" t="s">
        <v>14</v>
      </c>
      <c r="M60" s="62" t="s">
        <v>15</v>
      </c>
      <c r="N60" s="62" t="s">
        <v>16</v>
      </c>
      <c r="O60" s="62" t="s">
        <v>17</v>
      </c>
      <c r="P60" s="62" t="s">
        <v>18</v>
      </c>
      <c r="Q60" s="62" t="s">
        <v>19</v>
      </c>
      <c r="R60" s="62" t="s">
        <v>20</v>
      </c>
      <c r="S60" s="62" t="s">
        <v>21</v>
      </c>
      <c r="T60" s="62" t="s">
        <v>12</v>
      </c>
      <c r="U60" s="64" t="s">
        <v>56</v>
      </c>
    </row>
    <row r="61" spans="1:21" x14ac:dyDescent="0.25">
      <c r="A61" t="b">
        <v>1</v>
      </c>
      <c r="B61" t="b">
        <v>0</v>
      </c>
      <c r="D61" s="65" t="s">
        <v>57</v>
      </c>
      <c r="E61" s="60" t="s">
        <v>117</v>
      </c>
      <c r="F61" s="60" t="s">
        <v>118</v>
      </c>
      <c r="G61" s="60" t="s">
        <v>119</v>
      </c>
      <c r="H61" s="60">
        <v>275</v>
      </c>
      <c r="I61" s="66">
        <v>4</v>
      </c>
      <c r="J61" s="60" t="s">
        <v>120</v>
      </c>
      <c r="K61" s="67">
        <v>3848800</v>
      </c>
      <c r="L61" s="67">
        <v>2850040</v>
      </c>
      <c r="M61" s="67">
        <v>964800</v>
      </c>
      <c r="N61" s="67">
        <v>800000</v>
      </c>
      <c r="O61" s="67">
        <v>846364</v>
      </c>
      <c r="P61" s="67">
        <v>169272.8</v>
      </c>
      <c r="Q61" s="67">
        <v>1046105.9</v>
      </c>
      <c r="R61" s="67">
        <v>0</v>
      </c>
      <c r="S61" s="67">
        <v>0</v>
      </c>
      <c r="T61" s="67">
        <v>10525382.700000001</v>
      </c>
      <c r="U61" s="68">
        <v>0.56639612802668937</v>
      </c>
    </row>
    <row r="62" spans="1:21" x14ac:dyDescent="0.25">
      <c r="A62" t="b">
        <v>1</v>
      </c>
      <c r="B62" t="b">
        <v>0</v>
      </c>
      <c r="D62" s="65" t="s">
        <v>63</v>
      </c>
      <c r="E62" s="60" t="s">
        <v>117</v>
      </c>
      <c r="F62" s="60" t="s">
        <v>121</v>
      </c>
      <c r="G62" s="60" t="s">
        <v>122</v>
      </c>
      <c r="H62" s="60">
        <v>275</v>
      </c>
      <c r="I62" s="66">
        <v>1</v>
      </c>
      <c r="J62" s="60" t="s">
        <v>123</v>
      </c>
      <c r="K62" s="67">
        <v>2598000</v>
      </c>
      <c r="L62" s="67">
        <v>900000</v>
      </c>
      <c r="M62" s="67">
        <v>205000</v>
      </c>
      <c r="N62" s="67">
        <v>100000</v>
      </c>
      <c r="O62" s="67">
        <v>88000</v>
      </c>
      <c r="P62" s="67">
        <v>30000</v>
      </c>
      <c r="Q62" s="67">
        <v>0</v>
      </c>
      <c r="R62" s="67">
        <v>0</v>
      </c>
      <c r="S62" s="67">
        <v>0</v>
      </c>
      <c r="T62" s="67">
        <v>3921000</v>
      </c>
      <c r="U62" s="68">
        <v>0.2109984293485736</v>
      </c>
    </row>
    <row r="63" spans="1:21" x14ac:dyDescent="0.25">
      <c r="A63" t="b">
        <v>1</v>
      </c>
      <c r="B63" t="b">
        <v>1</v>
      </c>
      <c r="D63" s="65" t="s">
        <v>62</v>
      </c>
      <c r="E63" s="60" t="s">
        <v>63</v>
      </c>
      <c r="F63" s="60" t="s">
        <v>63</v>
      </c>
      <c r="G63" s="60" t="s">
        <v>63</v>
      </c>
      <c r="H63" s="60" t="s">
        <v>63</v>
      </c>
      <c r="I63" s="66" t="s">
        <v>63</v>
      </c>
      <c r="J63" s="60" t="s">
        <v>63</v>
      </c>
      <c r="K63" s="60">
        <v>6446800</v>
      </c>
      <c r="L63" s="60">
        <v>3750040</v>
      </c>
      <c r="M63" s="60">
        <v>1169800</v>
      </c>
      <c r="N63" s="60">
        <v>900000</v>
      </c>
      <c r="O63" s="60">
        <v>934364</v>
      </c>
      <c r="P63" s="60">
        <v>199272.8</v>
      </c>
      <c r="Q63" s="60">
        <v>1046105.9</v>
      </c>
      <c r="R63" s="60">
        <v>0</v>
      </c>
      <c r="S63" s="60">
        <v>0</v>
      </c>
      <c r="T63" s="60">
        <v>14446382.700000001</v>
      </c>
      <c r="U63" s="68">
        <v>0.77739455737526297</v>
      </c>
    </row>
    <row r="64" spans="1:21" ht="30" x14ac:dyDescent="0.25">
      <c r="A64" t="b">
        <v>0</v>
      </c>
      <c r="B64" t="b">
        <v>0</v>
      </c>
      <c r="D64" s="65" t="s">
        <v>64</v>
      </c>
      <c r="E64" s="60" t="s">
        <v>124</v>
      </c>
      <c r="F64" s="60" t="s">
        <v>66</v>
      </c>
      <c r="G64" s="60" t="s">
        <v>67</v>
      </c>
      <c r="H64" s="60" t="s">
        <v>68</v>
      </c>
      <c r="I64" s="66" t="s">
        <v>68</v>
      </c>
      <c r="J64" s="60" t="s">
        <v>68</v>
      </c>
      <c r="K64" s="60">
        <v>0</v>
      </c>
      <c r="L64" s="60">
        <v>0</v>
      </c>
      <c r="M64" s="60">
        <v>0</v>
      </c>
      <c r="N64" s="60">
        <v>0</v>
      </c>
      <c r="O64" s="60">
        <v>0</v>
      </c>
      <c r="P64" s="60">
        <v>0</v>
      </c>
      <c r="Q64" s="60">
        <v>0</v>
      </c>
      <c r="R64" s="60">
        <v>0</v>
      </c>
      <c r="S64" s="60">
        <v>0</v>
      </c>
      <c r="T64" s="60" t="s">
        <v>63</v>
      </c>
      <c r="U64" s="68" t="s">
        <v>63</v>
      </c>
    </row>
    <row r="65" spans="1:21" x14ac:dyDescent="0.25">
      <c r="A65" t="b">
        <v>0</v>
      </c>
      <c r="B65" t="b">
        <v>0</v>
      </c>
      <c r="D65" s="65" t="s">
        <v>63</v>
      </c>
      <c r="E65" s="60" t="s">
        <v>124</v>
      </c>
      <c r="F65" s="60" t="s">
        <v>69</v>
      </c>
      <c r="G65" s="60" t="s">
        <v>125</v>
      </c>
      <c r="H65" s="60" t="s">
        <v>68</v>
      </c>
      <c r="I65" s="66" t="s">
        <v>68</v>
      </c>
      <c r="J65" s="60" t="s">
        <v>68</v>
      </c>
      <c r="K65" s="60">
        <v>0</v>
      </c>
      <c r="L65" s="60">
        <v>0</v>
      </c>
      <c r="M65" s="60">
        <v>0</v>
      </c>
      <c r="N65" s="60">
        <v>0</v>
      </c>
      <c r="O65" s="60">
        <v>0</v>
      </c>
      <c r="P65" s="60">
        <v>0</v>
      </c>
      <c r="Q65" s="60">
        <v>0</v>
      </c>
      <c r="R65" s="60">
        <v>0</v>
      </c>
      <c r="S65" s="60">
        <v>0</v>
      </c>
      <c r="T65" s="60" t="s">
        <v>63</v>
      </c>
      <c r="U65" s="68" t="s">
        <v>63</v>
      </c>
    </row>
    <row r="66" spans="1:21" ht="30" x14ac:dyDescent="0.25">
      <c r="A66" t="b">
        <v>0</v>
      </c>
      <c r="B66" t="b">
        <v>0</v>
      </c>
      <c r="D66" s="65" t="s">
        <v>63</v>
      </c>
      <c r="E66" s="60" t="s">
        <v>124</v>
      </c>
      <c r="F66" s="60" t="s">
        <v>71</v>
      </c>
      <c r="G66" s="60" t="s">
        <v>126</v>
      </c>
      <c r="H66" s="60" t="s">
        <v>68</v>
      </c>
      <c r="I66" s="66" t="s">
        <v>68</v>
      </c>
      <c r="J66" s="60" t="s">
        <v>68</v>
      </c>
      <c r="K66" s="60">
        <v>0</v>
      </c>
      <c r="L66" s="60">
        <v>0.12</v>
      </c>
      <c r="M66" s="60">
        <v>0.12</v>
      </c>
      <c r="N66" s="60">
        <v>0.12</v>
      </c>
      <c r="O66" s="60">
        <v>0.12</v>
      </c>
      <c r="P66" s="60">
        <v>0.12</v>
      </c>
      <c r="Q66" s="60">
        <v>0.12</v>
      </c>
      <c r="R66" s="60">
        <v>0</v>
      </c>
      <c r="S66" s="60">
        <v>0</v>
      </c>
      <c r="T66" s="60" t="s">
        <v>63</v>
      </c>
      <c r="U66" s="68" t="s">
        <v>63</v>
      </c>
    </row>
    <row r="67" spans="1:21" x14ac:dyDescent="0.25">
      <c r="A67" t="b">
        <v>0</v>
      </c>
      <c r="B67" t="b">
        <v>0</v>
      </c>
      <c r="D67" s="65" t="s">
        <v>63</v>
      </c>
      <c r="E67" s="60" t="s">
        <v>124</v>
      </c>
      <c r="F67" s="60" t="s">
        <v>73</v>
      </c>
      <c r="G67" s="60" t="s">
        <v>74</v>
      </c>
      <c r="H67" s="60" t="s">
        <v>68</v>
      </c>
      <c r="I67" s="66" t="s">
        <v>68</v>
      </c>
      <c r="J67" s="60" t="s">
        <v>68</v>
      </c>
      <c r="K67" s="60">
        <v>0</v>
      </c>
      <c r="L67" s="60">
        <v>0</v>
      </c>
      <c r="M67" s="60">
        <v>0</v>
      </c>
      <c r="N67" s="60">
        <v>0</v>
      </c>
      <c r="O67" s="60">
        <v>0</v>
      </c>
      <c r="P67" s="60">
        <v>0</v>
      </c>
      <c r="Q67" s="60">
        <v>0</v>
      </c>
      <c r="R67" s="60">
        <v>0</v>
      </c>
      <c r="S67" s="60">
        <v>-0.15</v>
      </c>
      <c r="T67" s="60" t="s">
        <v>63</v>
      </c>
      <c r="U67" s="68" t="s">
        <v>63</v>
      </c>
    </row>
    <row r="68" spans="1:21" x14ac:dyDescent="0.25">
      <c r="A68" t="b">
        <v>0</v>
      </c>
      <c r="B68" t="b">
        <v>0</v>
      </c>
      <c r="D68" s="65" t="s">
        <v>63</v>
      </c>
      <c r="E68" s="60" t="s">
        <v>124</v>
      </c>
      <c r="F68" s="60" t="s">
        <v>75</v>
      </c>
      <c r="G68" s="60" t="s">
        <v>76</v>
      </c>
      <c r="H68" s="60" t="s">
        <v>68</v>
      </c>
      <c r="I68" s="66" t="s">
        <v>68</v>
      </c>
      <c r="J68" s="60" t="s">
        <v>68</v>
      </c>
      <c r="K68" s="60">
        <v>0</v>
      </c>
      <c r="L68" s="60">
        <v>0</v>
      </c>
      <c r="M68" s="60">
        <v>0</v>
      </c>
      <c r="N68" s="60">
        <v>0</v>
      </c>
      <c r="O68" s="60">
        <v>0</v>
      </c>
      <c r="P68" s="60">
        <v>0</v>
      </c>
      <c r="Q68" s="60">
        <v>0</v>
      </c>
      <c r="R68" s="60">
        <v>0.5</v>
      </c>
      <c r="S68" s="60">
        <v>0</v>
      </c>
      <c r="T68" s="60" t="s">
        <v>63</v>
      </c>
      <c r="U68" s="68" t="s">
        <v>63</v>
      </c>
    </row>
    <row r="69" spans="1:21" ht="45" x14ac:dyDescent="0.25">
      <c r="A69" t="b">
        <v>0</v>
      </c>
      <c r="B69" t="b">
        <v>0</v>
      </c>
      <c r="D69" s="65" t="s">
        <v>63</v>
      </c>
      <c r="E69" s="60" t="s">
        <v>124</v>
      </c>
      <c r="F69" s="60" t="s">
        <v>77</v>
      </c>
      <c r="G69" s="60" t="s">
        <v>78</v>
      </c>
      <c r="H69" s="60" t="s">
        <v>68</v>
      </c>
      <c r="I69" s="66" t="s">
        <v>68</v>
      </c>
      <c r="J69" s="60" t="s">
        <v>68</v>
      </c>
      <c r="K69" s="60">
        <v>2.5000000000000001E-2</v>
      </c>
      <c r="L69" s="60">
        <v>3.5000000000000003E-2</v>
      </c>
      <c r="M69" s="60">
        <v>3.5000000000000003E-2</v>
      </c>
      <c r="N69" s="60">
        <v>2.5000000000000001E-2</v>
      </c>
      <c r="O69" s="60">
        <v>3.5000000000000003E-2</v>
      </c>
      <c r="P69" s="60">
        <v>3.5000000000000003E-2</v>
      </c>
      <c r="Q69" s="60">
        <v>3.5000000000000003E-2</v>
      </c>
      <c r="R69" s="60">
        <v>0</v>
      </c>
      <c r="S69" s="60">
        <v>0</v>
      </c>
      <c r="T69" s="60" t="s">
        <v>63</v>
      </c>
      <c r="U69" s="68" t="s">
        <v>63</v>
      </c>
    </row>
    <row r="70" spans="1:21" ht="30" x14ac:dyDescent="0.25">
      <c r="A70" t="b">
        <v>0</v>
      </c>
      <c r="B70" t="b">
        <v>0</v>
      </c>
      <c r="D70" s="65" t="s">
        <v>63</v>
      </c>
      <c r="E70" s="60" t="s">
        <v>124</v>
      </c>
      <c r="F70" s="60" t="s">
        <v>81</v>
      </c>
      <c r="G70" s="60" t="s">
        <v>127</v>
      </c>
      <c r="H70" s="60" t="s">
        <v>68</v>
      </c>
      <c r="I70" s="66" t="s">
        <v>68</v>
      </c>
      <c r="J70" s="60" t="s">
        <v>68</v>
      </c>
      <c r="K70" s="60">
        <v>4.1000000000000012E-3</v>
      </c>
      <c r="L70" s="60">
        <v>2.46E-2</v>
      </c>
      <c r="M70" s="60">
        <v>2.46E-2</v>
      </c>
      <c r="N70" s="60">
        <v>2.46E-2</v>
      </c>
      <c r="O70" s="60">
        <v>2.4E-2</v>
      </c>
      <c r="P70" s="60">
        <v>2.4E-2</v>
      </c>
      <c r="Q70" s="60">
        <v>0.25</v>
      </c>
      <c r="R70" s="60">
        <v>0</v>
      </c>
      <c r="S70" s="60">
        <v>0</v>
      </c>
      <c r="T70" s="60" t="s">
        <v>63</v>
      </c>
      <c r="U70" s="68" t="s">
        <v>63</v>
      </c>
    </row>
    <row r="71" spans="1:21" ht="45" x14ac:dyDescent="0.25">
      <c r="A71" t="b">
        <v>0</v>
      </c>
      <c r="B71" t="b">
        <v>0</v>
      </c>
      <c r="D71" s="65" t="s">
        <v>63</v>
      </c>
      <c r="E71" s="60" t="s">
        <v>124</v>
      </c>
      <c r="F71" s="60" t="s">
        <v>83</v>
      </c>
      <c r="G71" s="60" t="s">
        <v>128</v>
      </c>
      <c r="H71" s="60" t="s">
        <v>68</v>
      </c>
      <c r="I71" s="66" t="s">
        <v>68</v>
      </c>
      <c r="J71" s="60" t="s">
        <v>68</v>
      </c>
      <c r="K71" s="60">
        <v>0</v>
      </c>
      <c r="L71" s="60">
        <v>0</v>
      </c>
      <c r="M71" s="60">
        <v>0</v>
      </c>
      <c r="N71" s="60">
        <v>0</v>
      </c>
      <c r="O71" s="60">
        <v>0</v>
      </c>
      <c r="P71" s="60">
        <v>0</v>
      </c>
      <c r="Q71" s="60">
        <v>0</v>
      </c>
      <c r="R71" s="60">
        <v>0</v>
      </c>
      <c r="S71" s="60">
        <v>0</v>
      </c>
      <c r="T71" s="60" t="s">
        <v>63</v>
      </c>
      <c r="U71" s="68" t="s">
        <v>63</v>
      </c>
    </row>
    <row r="72" spans="1:21" x14ac:dyDescent="0.25">
      <c r="A72" t="b">
        <v>0</v>
      </c>
      <c r="B72" t="b">
        <v>0</v>
      </c>
      <c r="D72" s="65" t="s">
        <v>87</v>
      </c>
      <c r="E72" s="60" t="s">
        <v>63</v>
      </c>
      <c r="F72" s="60" t="s">
        <v>63</v>
      </c>
      <c r="G72" s="60" t="s">
        <v>63</v>
      </c>
      <c r="H72" s="60" t="s">
        <v>63</v>
      </c>
      <c r="I72" s="66" t="s">
        <v>63</v>
      </c>
      <c r="J72" s="60" t="s">
        <v>63</v>
      </c>
      <c r="K72" s="60">
        <v>2.9100000000000001E-2</v>
      </c>
      <c r="L72" s="60">
        <v>0.17960000000000001</v>
      </c>
      <c r="M72" s="60">
        <v>0.17960000000000001</v>
      </c>
      <c r="N72" s="60">
        <v>0.1696</v>
      </c>
      <c r="O72" s="60">
        <v>0.17899999999999999</v>
      </c>
      <c r="P72" s="60">
        <v>0.17899999999999999</v>
      </c>
      <c r="Q72" s="60">
        <v>0.40500000000000003</v>
      </c>
      <c r="R72" s="60">
        <v>0.5</v>
      </c>
      <c r="S72" s="60">
        <v>-0.15</v>
      </c>
      <c r="T72" s="60" t="s">
        <v>63</v>
      </c>
      <c r="U72" s="68" t="s">
        <v>63</v>
      </c>
    </row>
    <row r="73" spans="1:21" x14ac:dyDescent="0.25">
      <c r="A73" t="b">
        <v>1</v>
      </c>
      <c r="B73" t="b">
        <v>1</v>
      </c>
      <c r="D73" s="65" t="s">
        <v>88</v>
      </c>
      <c r="E73" s="60" t="s">
        <v>63</v>
      </c>
      <c r="F73" s="60" t="s">
        <v>63</v>
      </c>
      <c r="G73" s="60" t="s">
        <v>63</v>
      </c>
      <c r="H73" s="60" t="s">
        <v>63</v>
      </c>
      <c r="I73" s="66" t="s">
        <v>63</v>
      </c>
      <c r="J73" s="60" t="s">
        <v>63</v>
      </c>
      <c r="K73" s="60">
        <v>6634401.879999999</v>
      </c>
      <c r="L73" s="60">
        <v>4423547.1840000004</v>
      </c>
      <c r="M73" s="60">
        <v>1379896.08</v>
      </c>
      <c r="N73" s="60">
        <v>1052640</v>
      </c>
      <c r="O73" s="60">
        <v>1101615.156</v>
      </c>
      <c r="P73" s="60">
        <v>234942.6312</v>
      </c>
      <c r="Q73" s="60">
        <v>1469778.7895</v>
      </c>
      <c r="R73" s="60">
        <v>0</v>
      </c>
      <c r="S73" s="60">
        <v>0</v>
      </c>
      <c r="T73" s="60">
        <v>16296821.720699999</v>
      </c>
      <c r="U73" s="68">
        <v>0.87697112635588337</v>
      </c>
    </row>
    <row r="74" spans="1:21" ht="30" x14ac:dyDescent="0.25">
      <c r="A74" t="b">
        <v>0</v>
      </c>
      <c r="B74" t="b">
        <v>0</v>
      </c>
      <c r="D74" s="65" t="s">
        <v>89</v>
      </c>
      <c r="E74" s="60" t="s">
        <v>129</v>
      </c>
      <c r="F74" s="60" t="s">
        <v>91</v>
      </c>
      <c r="G74" s="60" t="s">
        <v>92</v>
      </c>
      <c r="H74" s="60" t="s">
        <v>63</v>
      </c>
      <c r="I74" s="66" t="s">
        <v>63</v>
      </c>
      <c r="J74" s="60" t="s">
        <v>63</v>
      </c>
      <c r="K74" s="60">
        <v>0</v>
      </c>
      <c r="L74" s="60">
        <v>0</v>
      </c>
      <c r="M74" s="60">
        <v>0</v>
      </c>
      <c r="N74" s="60">
        <v>0</v>
      </c>
      <c r="O74" s="60">
        <v>0</v>
      </c>
      <c r="P74" s="60">
        <v>0</v>
      </c>
      <c r="Q74" s="60">
        <v>0</v>
      </c>
      <c r="R74" s="60">
        <v>-0.1</v>
      </c>
      <c r="S74" s="60">
        <v>0</v>
      </c>
      <c r="T74" s="60" t="s">
        <v>63</v>
      </c>
      <c r="U74" s="68" t="s">
        <v>63</v>
      </c>
    </row>
    <row r="75" spans="1:21" x14ac:dyDescent="0.25">
      <c r="A75" t="b">
        <v>0</v>
      </c>
      <c r="B75" t="b">
        <v>0</v>
      </c>
      <c r="D75" s="65" t="s">
        <v>63</v>
      </c>
      <c r="E75" s="60" t="s">
        <v>129</v>
      </c>
      <c r="F75" s="60" t="s">
        <v>93</v>
      </c>
      <c r="G75" s="60" t="s">
        <v>92</v>
      </c>
      <c r="H75" s="60" t="s">
        <v>63</v>
      </c>
      <c r="I75" s="66" t="s">
        <v>63</v>
      </c>
      <c r="J75" s="60" t="s">
        <v>63</v>
      </c>
      <c r="K75" s="60">
        <v>0</v>
      </c>
      <c r="L75" s="60">
        <v>0</v>
      </c>
      <c r="M75" s="60">
        <v>0</v>
      </c>
      <c r="N75" s="60">
        <v>0</v>
      </c>
      <c r="O75" s="60">
        <v>0</v>
      </c>
      <c r="P75" s="60">
        <v>0</v>
      </c>
      <c r="Q75" s="60">
        <v>0</v>
      </c>
      <c r="R75" s="60">
        <v>0</v>
      </c>
      <c r="S75" s="60">
        <v>0</v>
      </c>
      <c r="T75" s="60" t="s">
        <v>63</v>
      </c>
      <c r="U75" s="68" t="s">
        <v>63</v>
      </c>
    </row>
    <row r="76" spans="1:21" ht="30" x14ac:dyDescent="0.25">
      <c r="A76" t="b">
        <v>0</v>
      </c>
      <c r="B76" t="b">
        <v>0</v>
      </c>
      <c r="D76" s="65" t="s">
        <v>63</v>
      </c>
      <c r="E76" s="60" t="s">
        <v>129</v>
      </c>
      <c r="F76" s="60" t="s">
        <v>94</v>
      </c>
      <c r="G76" s="60" t="s">
        <v>92</v>
      </c>
      <c r="H76" s="60" t="s">
        <v>63</v>
      </c>
      <c r="I76" s="66" t="s">
        <v>63</v>
      </c>
      <c r="J76" s="60" t="s">
        <v>63</v>
      </c>
      <c r="K76" s="60">
        <v>0</v>
      </c>
      <c r="L76" s="60">
        <v>0</v>
      </c>
      <c r="M76" s="60">
        <v>0</v>
      </c>
      <c r="N76" s="60">
        <v>0</v>
      </c>
      <c r="O76" s="60">
        <v>0</v>
      </c>
      <c r="P76" s="60">
        <v>0</v>
      </c>
      <c r="Q76" s="60">
        <v>0</v>
      </c>
      <c r="R76" s="60">
        <v>0</v>
      </c>
      <c r="S76" s="60">
        <v>0</v>
      </c>
      <c r="T76" s="60" t="s">
        <v>63</v>
      </c>
      <c r="U76" s="68" t="s">
        <v>63</v>
      </c>
    </row>
    <row r="77" spans="1:21" ht="30" x14ac:dyDescent="0.25">
      <c r="A77" t="b">
        <v>0</v>
      </c>
      <c r="B77" t="b">
        <v>0</v>
      </c>
      <c r="D77" s="65" t="s">
        <v>63</v>
      </c>
      <c r="E77" s="60" t="s">
        <v>129</v>
      </c>
      <c r="F77" s="60" t="s">
        <v>95</v>
      </c>
      <c r="G77" s="60" t="s">
        <v>92</v>
      </c>
      <c r="H77" s="60" t="s">
        <v>63</v>
      </c>
      <c r="I77" s="66" t="s">
        <v>63</v>
      </c>
      <c r="J77" s="60" t="s">
        <v>63</v>
      </c>
      <c r="K77" s="60">
        <v>-5.000000000000001E-3</v>
      </c>
      <c r="L77" s="60">
        <v>-2.5000000000000001E-2</v>
      </c>
      <c r="M77" s="60">
        <v>0</v>
      </c>
      <c r="N77" s="60">
        <v>0</v>
      </c>
      <c r="O77" s="60">
        <v>0</v>
      </c>
      <c r="P77" s="60">
        <v>0</v>
      </c>
      <c r="Q77" s="60">
        <v>-7.5000000000000002E-4</v>
      </c>
      <c r="R77" s="60">
        <v>0</v>
      </c>
      <c r="S77" s="60">
        <v>0</v>
      </c>
      <c r="T77" s="60" t="s">
        <v>63</v>
      </c>
      <c r="U77" s="68" t="s">
        <v>63</v>
      </c>
    </row>
    <row r="78" spans="1:21" ht="30" x14ac:dyDescent="0.25">
      <c r="A78" t="b">
        <v>0</v>
      </c>
      <c r="B78" t="b">
        <v>0</v>
      </c>
      <c r="D78" s="65" t="s">
        <v>63</v>
      </c>
      <c r="E78" s="60" t="s">
        <v>129</v>
      </c>
      <c r="F78" s="60" t="s">
        <v>96</v>
      </c>
      <c r="G78" s="60" t="s">
        <v>97</v>
      </c>
      <c r="H78" s="60" t="s">
        <v>63</v>
      </c>
      <c r="I78" s="66" t="s">
        <v>63</v>
      </c>
      <c r="J78" s="60" t="s">
        <v>63</v>
      </c>
      <c r="K78" s="60">
        <v>0</v>
      </c>
      <c r="L78" s="60">
        <v>0</v>
      </c>
      <c r="M78" s="60">
        <v>0</v>
      </c>
      <c r="N78" s="60">
        <v>0</v>
      </c>
      <c r="O78" s="60">
        <v>0</v>
      </c>
      <c r="P78" s="60">
        <v>0</v>
      </c>
      <c r="Q78" s="60">
        <v>0</v>
      </c>
      <c r="R78" s="60">
        <v>0</v>
      </c>
      <c r="S78" s="60">
        <v>0</v>
      </c>
      <c r="T78" s="60" t="s">
        <v>63</v>
      </c>
      <c r="U78" s="68" t="s">
        <v>63</v>
      </c>
    </row>
    <row r="79" spans="1:21" x14ac:dyDescent="0.25">
      <c r="A79" t="b">
        <v>0</v>
      </c>
      <c r="B79" t="b">
        <v>0</v>
      </c>
      <c r="D79" s="65" t="s">
        <v>63</v>
      </c>
      <c r="E79" s="60" t="s">
        <v>129</v>
      </c>
      <c r="F79" s="60" t="s">
        <v>98</v>
      </c>
      <c r="G79" s="60" t="s">
        <v>97</v>
      </c>
      <c r="H79" s="60" t="s">
        <v>63</v>
      </c>
      <c r="I79" s="66" t="s">
        <v>63</v>
      </c>
      <c r="J79" s="60" t="s">
        <v>63</v>
      </c>
      <c r="K79" s="60">
        <v>0</v>
      </c>
      <c r="L79" s="60">
        <v>0</v>
      </c>
      <c r="M79" s="60">
        <v>0</v>
      </c>
      <c r="N79" s="60">
        <v>0</v>
      </c>
      <c r="O79" s="60">
        <v>0</v>
      </c>
      <c r="P79" s="60">
        <v>0</v>
      </c>
      <c r="Q79" s="60">
        <v>0</v>
      </c>
      <c r="R79" s="60">
        <v>0</v>
      </c>
      <c r="S79" s="60">
        <v>0</v>
      </c>
      <c r="T79" s="60" t="s">
        <v>63</v>
      </c>
      <c r="U79" s="68" t="s">
        <v>63</v>
      </c>
    </row>
    <row r="80" spans="1:21" x14ac:dyDescent="0.25">
      <c r="A80" t="b">
        <v>0</v>
      </c>
      <c r="B80" t="b">
        <v>0</v>
      </c>
      <c r="D80" s="65" t="s">
        <v>63</v>
      </c>
      <c r="E80" s="60" t="s">
        <v>129</v>
      </c>
      <c r="F80" s="60" t="s">
        <v>99</v>
      </c>
      <c r="G80" s="60" t="s">
        <v>97</v>
      </c>
      <c r="H80" s="60" t="s">
        <v>63</v>
      </c>
      <c r="I80" s="66" t="s">
        <v>63</v>
      </c>
      <c r="J80" s="60" t="s">
        <v>63</v>
      </c>
      <c r="K80" s="60">
        <v>0</v>
      </c>
      <c r="L80" s="60">
        <v>0</v>
      </c>
      <c r="M80" s="60">
        <v>0</v>
      </c>
      <c r="N80" s="60">
        <v>0</v>
      </c>
      <c r="O80" s="60">
        <v>0</v>
      </c>
      <c r="P80" s="60">
        <v>0</v>
      </c>
      <c r="Q80" s="60">
        <v>0</v>
      </c>
      <c r="R80" s="60">
        <v>0</v>
      </c>
      <c r="S80" s="60">
        <v>0</v>
      </c>
      <c r="T80" s="60" t="s">
        <v>63</v>
      </c>
      <c r="U80" s="68" t="s">
        <v>63</v>
      </c>
    </row>
    <row r="81" spans="1:21" x14ac:dyDescent="0.25">
      <c r="A81" t="b">
        <v>0</v>
      </c>
      <c r="B81" t="b">
        <v>0</v>
      </c>
      <c r="D81" s="65" t="s">
        <v>63</v>
      </c>
      <c r="E81" s="60" t="s">
        <v>129</v>
      </c>
      <c r="F81" s="60" t="s">
        <v>100</v>
      </c>
      <c r="G81" s="60" t="s">
        <v>97</v>
      </c>
      <c r="H81" s="60" t="s">
        <v>63</v>
      </c>
      <c r="I81" s="66" t="s">
        <v>63</v>
      </c>
      <c r="J81" s="60" t="s">
        <v>63</v>
      </c>
      <c r="K81" s="60">
        <v>0</v>
      </c>
      <c r="L81" s="60">
        <v>0</v>
      </c>
      <c r="M81" s="60">
        <v>0</v>
      </c>
      <c r="N81" s="60">
        <v>0</v>
      </c>
      <c r="O81" s="60">
        <v>0</v>
      </c>
      <c r="P81" s="60">
        <v>0</v>
      </c>
      <c r="Q81" s="60">
        <v>0</v>
      </c>
      <c r="R81" s="60">
        <v>0</v>
      </c>
      <c r="S81" s="60">
        <v>0</v>
      </c>
      <c r="T81" s="60" t="s">
        <v>63</v>
      </c>
      <c r="U81" s="68" t="s">
        <v>63</v>
      </c>
    </row>
    <row r="82" spans="1:21" x14ac:dyDescent="0.25">
      <c r="A82" t="b">
        <v>0</v>
      </c>
      <c r="B82" t="b">
        <v>0</v>
      </c>
      <c r="D82" s="65" t="s">
        <v>63</v>
      </c>
      <c r="E82" s="60" t="s">
        <v>129</v>
      </c>
      <c r="F82" s="60" t="s">
        <v>101</v>
      </c>
      <c r="G82" s="60" t="s">
        <v>97</v>
      </c>
      <c r="H82" s="60" t="s">
        <v>63</v>
      </c>
      <c r="I82" s="66" t="s">
        <v>63</v>
      </c>
      <c r="J82" s="60" t="s">
        <v>63</v>
      </c>
      <c r="K82" s="60">
        <v>0</v>
      </c>
      <c r="L82" s="60">
        <v>0</v>
      </c>
      <c r="M82" s="60">
        <v>0</v>
      </c>
      <c r="N82" s="60">
        <v>0</v>
      </c>
      <c r="O82" s="60">
        <v>0</v>
      </c>
      <c r="P82" s="60">
        <v>0</v>
      </c>
      <c r="Q82" s="60">
        <v>0</v>
      </c>
      <c r="R82" s="60">
        <v>0</v>
      </c>
      <c r="S82" s="60">
        <v>0</v>
      </c>
      <c r="T82" s="60" t="s">
        <v>63</v>
      </c>
      <c r="U82" s="68" t="s">
        <v>63</v>
      </c>
    </row>
    <row r="83" spans="1:21" x14ac:dyDescent="0.25">
      <c r="A83" t="b">
        <v>0</v>
      </c>
      <c r="B83" t="b">
        <v>0</v>
      </c>
      <c r="D83" s="65" t="s">
        <v>102</v>
      </c>
      <c r="E83" s="60" t="s">
        <v>63</v>
      </c>
      <c r="F83" s="60" t="s">
        <v>63</v>
      </c>
      <c r="G83" s="60" t="s">
        <v>63</v>
      </c>
      <c r="H83" s="60" t="s">
        <v>63</v>
      </c>
      <c r="I83" s="66" t="s">
        <v>63</v>
      </c>
      <c r="J83" s="60" t="s">
        <v>63</v>
      </c>
      <c r="K83" s="60">
        <v>-5.000000000000001E-3</v>
      </c>
      <c r="L83" s="60">
        <v>-2.5000000000000001E-2</v>
      </c>
      <c r="M83" s="60">
        <v>0</v>
      </c>
      <c r="N83" s="60">
        <v>0</v>
      </c>
      <c r="O83" s="60">
        <v>0</v>
      </c>
      <c r="P83" s="60">
        <v>0</v>
      </c>
      <c r="Q83" s="60">
        <v>-7.5000000000000002E-4</v>
      </c>
      <c r="R83" s="60">
        <v>-0.1</v>
      </c>
      <c r="S83" s="60">
        <v>0</v>
      </c>
      <c r="T83" s="60" t="s">
        <v>63</v>
      </c>
      <c r="U83" s="68" t="s">
        <v>63</v>
      </c>
    </row>
    <row r="84" spans="1:21" x14ac:dyDescent="0.25">
      <c r="A84" t="b">
        <v>1</v>
      </c>
      <c r="B84" t="b">
        <v>1</v>
      </c>
      <c r="D84" s="65" t="s">
        <v>103</v>
      </c>
      <c r="E84" s="60" t="s">
        <v>63</v>
      </c>
      <c r="F84" s="60" t="s">
        <v>63</v>
      </c>
      <c r="G84" s="60" t="s">
        <v>63</v>
      </c>
      <c r="H84" s="60" t="s">
        <v>63</v>
      </c>
      <c r="I84" s="66" t="s">
        <v>63</v>
      </c>
      <c r="J84" s="60" t="s">
        <v>63</v>
      </c>
      <c r="K84" s="60">
        <v>-33172.009400000003</v>
      </c>
      <c r="L84" s="60">
        <v>-110588.67960000002</v>
      </c>
      <c r="M84" s="60">
        <v>0</v>
      </c>
      <c r="N84" s="60">
        <v>0</v>
      </c>
      <c r="O84" s="60">
        <v>0</v>
      </c>
      <c r="P84" s="60">
        <v>0</v>
      </c>
      <c r="Q84" s="60">
        <v>-1102.3340921250001</v>
      </c>
      <c r="R84" s="60">
        <v>0</v>
      </c>
      <c r="S84" s="60">
        <v>0</v>
      </c>
      <c r="T84" s="60">
        <v>-144863.02309212502</v>
      </c>
      <c r="U84" s="68">
        <v>-7.7954272744515498E-3</v>
      </c>
    </row>
    <row r="85" spans="1:21" x14ac:dyDescent="0.25">
      <c r="A85" t="b">
        <v>1</v>
      </c>
      <c r="B85" t="b">
        <v>1</v>
      </c>
      <c r="D85" s="65" t="s">
        <v>104</v>
      </c>
      <c r="E85" s="60" t="s">
        <v>63</v>
      </c>
      <c r="F85" s="60" t="s">
        <v>63</v>
      </c>
      <c r="G85" s="60" t="s">
        <v>63</v>
      </c>
      <c r="H85" s="60" t="s">
        <v>63</v>
      </c>
      <c r="I85" s="66" t="s">
        <v>63</v>
      </c>
      <c r="J85" s="60" t="s">
        <v>63</v>
      </c>
      <c r="K85" s="60">
        <v>6601229.8705999991</v>
      </c>
      <c r="L85" s="60">
        <v>4312958.5044</v>
      </c>
      <c r="M85" s="60">
        <v>1379896.08</v>
      </c>
      <c r="N85" s="60">
        <v>1052640</v>
      </c>
      <c r="O85" s="60">
        <v>1101615.156</v>
      </c>
      <c r="P85" s="60">
        <v>234942.6312</v>
      </c>
      <c r="Q85" s="60">
        <v>1468676.4554078749</v>
      </c>
      <c r="R85" s="60">
        <v>0</v>
      </c>
      <c r="S85" s="60">
        <v>0</v>
      </c>
      <c r="T85" s="60">
        <v>16151958.697607875</v>
      </c>
      <c r="U85" s="68">
        <v>0.86917569908143177</v>
      </c>
    </row>
    <row r="86" spans="1:21" ht="30" x14ac:dyDescent="0.25">
      <c r="A86" t="b">
        <v>0</v>
      </c>
      <c r="B86" t="b">
        <v>0</v>
      </c>
      <c r="D86" s="65" t="s">
        <v>105</v>
      </c>
      <c r="E86" s="60" t="s">
        <v>130</v>
      </c>
      <c r="F86" s="60" t="s">
        <v>107</v>
      </c>
      <c r="G86" s="60" t="s">
        <v>108</v>
      </c>
      <c r="H86" s="60" t="s">
        <v>63</v>
      </c>
      <c r="I86" s="66" t="s">
        <v>63</v>
      </c>
      <c r="J86" s="60" t="s">
        <v>63</v>
      </c>
      <c r="K86" s="60">
        <v>0.04</v>
      </c>
      <c r="L86" s="60">
        <v>0</v>
      </c>
      <c r="M86" s="60">
        <v>0</v>
      </c>
      <c r="N86" s="60">
        <v>0</v>
      </c>
      <c r="O86" s="60">
        <v>0</v>
      </c>
      <c r="P86" s="60">
        <v>0</v>
      </c>
      <c r="Q86" s="60">
        <v>0</v>
      </c>
      <c r="R86" s="60">
        <v>0</v>
      </c>
      <c r="S86" s="60">
        <v>0</v>
      </c>
      <c r="T86" s="60" t="s">
        <v>63</v>
      </c>
      <c r="U86" s="68" t="s">
        <v>63</v>
      </c>
    </row>
    <row r="87" spans="1:21" ht="30" x14ac:dyDescent="0.25">
      <c r="A87" t="b">
        <v>0</v>
      </c>
      <c r="B87" t="b">
        <v>0</v>
      </c>
      <c r="D87" s="65" t="s">
        <v>63</v>
      </c>
      <c r="E87" s="60" t="s">
        <v>130</v>
      </c>
      <c r="F87" s="60" t="s">
        <v>109</v>
      </c>
      <c r="G87" s="60" t="s">
        <v>108</v>
      </c>
      <c r="H87" s="60" t="s">
        <v>63</v>
      </c>
      <c r="I87" s="66" t="s">
        <v>63</v>
      </c>
      <c r="J87" s="60" t="s">
        <v>63</v>
      </c>
      <c r="K87" s="60">
        <v>0</v>
      </c>
      <c r="L87" s="60">
        <v>0.04</v>
      </c>
      <c r="M87" s="60">
        <v>0.04</v>
      </c>
      <c r="N87" s="60">
        <v>0.04</v>
      </c>
      <c r="O87" s="60">
        <v>0.04</v>
      </c>
      <c r="P87" s="60">
        <v>0.04</v>
      </c>
      <c r="Q87" s="60">
        <v>0</v>
      </c>
      <c r="R87" s="60">
        <v>0</v>
      </c>
      <c r="S87" s="60">
        <v>0</v>
      </c>
      <c r="T87" s="60" t="s">
        <v>63</v>
      </c>
      <c r="U87" s="68" t="s">
        <v>63</v>
      </c>
    </row>
    <row r="88" spans="1:21" ht="30" x14ac:dyDescent="0.25">
      <c r="A88" t="b">
        <v>0</v>
      </c>
      <c r="B88" t="b">
        <v>0</v>
      </c>
      <c r="D88" s="65" t="s">
        <v>63</v>
      </c>
      <c r="E88" s="60" t="s">
        <v>130</v>
      </c>
      <c r="F88" s="60" t="s">
        <v>110</v>
      </c>
      <c r="G88" s="60" t="s">
        <v>108</v>
      </c>
      <c r="H88" s="60" t="s">
        <v>63</v>
      </c>
      <c r="I88" s="66" t="s">
        <v>63</v>
      </c>
      <c r="J88" s="60" t="s">
        <v>63</v>
      </c>
      <c r="K88" s="60">
        <v>0</v>
      </c>
      <c r="L88" s="60">
        <v>0</v>
      </c>
      <c r="M88" s="60">
        <v>0</v>
      </c>
      <c r="N88" s="60">
        <v>0</v>
      </c>
      <c r="O88" s="60">
        <v>0</v>
      </c>
      <c r="P88" s="60">
        <v>0</v>
      </c>
      <c r="Q88" s="60">
        <v>0.04</v>
      </c>
      <c r="R88" s="60">
        <v>0.15</v>
      </c>
      <c r="S88" s="60">
        <v>0.15</v>
      </c>
      <c r="T88" s="60" t="s">
        <v>63</v>
      </c>
      <c r="U88" s="68" t="s">
        <v>63</v>
      </c>
    </row>
    <row r="89" spans="1:21" ht="30" x14ac:dyDescent="0.25">
      <c r="A89" t="b">
        <v>0</v>
      </c>
      <c r="B89" t="b">
        <v>0</v>
      </c>
      <c r="D89" s="65" t="s">
        <v>63</v>
      </c>
      <c r="E89" s="60" t="s">
        <v>130</v>
      </c>
      <c r="F89" s="60" t="s">
        <v>111</v>
      </c>
      <c r="G89" s="60" t="s">
        <v>108</v>
      </c>
      <c r="H89" s="60" t="s">
        <v>63</v>
      </c>
      <c r="I89" s="66" t="s">
        <v>63</v>
      </c>
      <c r="J89" s="60" t="s">
        <v>63</v>
      </c>
      <c r="K89" s="60">
        <v>0.12</v>
      </c>
      <c r="L89" s="60">
        <v>0.12</v>
      </c>
      <c r="M89" s="60">
        <v>0.12</v>
      </c>
      <c r="N89" s="60">
        <v>0.12</v>
      </c>
      <c r="O89" s="60">
        <v>0.12</v>
      </c>
      <c r="P89" s="60">
        <v>0.12</v>
      </c>
      <c r="Q89" s="60">
        <v>0</v>
      </c>
      <c r="R89" s="60">
        <v>0.3</v>
      </c>
      <c r="S89" s="60">
        <v>0.3</v>
      </c>
      <c r="T89" s="60" t="s">
        <v>63</v>
      </c>
      <c r="U89" s="68" t="s">
        <v>63</v>
      </c>
    </row>
    <row r="90" spans="1:21" x14ac:dyDescent="0.25">
      <c r="A90" t="b">
        <v>0</v>
      </c>
      <c r="B90" t="b">
        <v>0</v>
      </c>
      <c r="D90" s="65" t="s">
        <v>112</v>
      </c>
      <c r="E90" s="60" t="s">
        <v>63</v>
      </c>
      <c r="F90" s="60" t="s">
        <v>63</v>
      </c>
      <c r="G90" s="60" t="s">
        <v>63</v>
      </c>
      <c r="H90" s="60" t="s">
        <v>63</v>
      </c>
      <c r="I90" s="66" t="s">
        <v>63</v>
      </c>
      <c r="J90" s="60" t="s">
        <v>63</v>
      </c>
      <c r="K90" s="60">
        <v>0.16</v>
      </c>
      <c r="L90" s="60">
        <v>0.16</v>
      </c>
      <c r="M90" s="60">
        <v>0.16</v>
      </c>
      <c r="N90" s="60">
        <v>0.16</v>
      </c>
      <c r="O90" s="60">
        <v>0.16</v>
      </c>
      <c r="P90" s="60">
        <v>0.16</v>
      </c>
      <c r="Q90" s="60">
        <v>0.04</v>
      </c>
      <c r="R90" s="60">
        <v>0.44999999999999996</v>
      </c>
      <c r="S90" s="60">
        <v>0.44999999999999996</v>
      </c>
      <c r="T90" s="60" t="s">
        <v>63</v>
      </c>
      <c r="U90" s="68" t="s">
        <v>63</v>
      </c>
    </row>
    <row r="91" spans="1:21" x14ac:dyDescent="0.25">
      <c r="A91" t="b">
        <v>1</v>
      </c>
      <c r="B91" t="b">
        <v>1</v>
      </c>
      <c r="D91" s="65" t="s">
        <v>113</v>
      </c>
      <c r="E91" s="60" t="s">
        <v>63</v>
      </c>
      <c r="F91" s="60" t="s">
        <v>63</v>
      </c>
      <c r="G91" s="60" t="s">
        <v>63</v>
      </c>
      <c r="H91" s="60" t="s">
        <v>63</v>
      </c>
      <c r="I91" s="66" t="s">
        <v>63</v>
      </c>
      <c r="J91" s="60" t="s">
        <v>63</v>
      </c>
      <c r="K91" s="60">
        <v>1061504.3007999999</v>
      </c>
      <c r="L91" s="60">
        <v>707767.54944000009</v>
      </c>
      <c r="M91" s="60">
        <v>220783.37280000001</v>
      </c>
      <c r="N91" s="60">
        <v>168422.39999999999</v>
      </c>
      <c r="O91" s="60">
        <v>176258.42496</v>
      </c>
      <c r="P91" s="60">
        <v>37590.820992000001</v>
      </c>
      <c r="Q91" s="60">
        <v>58791.151579999998</v>
      </c>
      <c r="R91" s="60">
        <v>0</v>
      </c>
      <c r="S91" s="60">
        <v>0</v>
      </c>
      <c r="T91" s="60">
        <v>2431118.0205719997</v>
      </c>
      <c r="U91" s="68">
        <v>0.130824300918568</v>
      </c>
    </row>
    <row r="92" spans="1:21" x14ac:dyDescent="0.25">
      <c r="A92" t="b">
        <v>1</v>
      </c>
      <c r="B92" t="b">
        <v>1</v>
      </c>
      <c r="D92" s="65" t="s">
        <v>114</v>
      </c>
      <c r="E92" s="60" t="s">
        <v>63</v>
      </c>
      <c r="F92" s="60" t="s">
        <v>63</v>
      </c>
      <c r="G92" s="60" t="s">
        <v>63</v>
      </c>
      <c r="H92" s="60" t="s">
        <v>63</v>
      </c>
      <c r="I92" s="66" t="s">
        <v>63</v>
      </c>
      <c r="J92" s="60" t="s">
        <v>63</v>
      </c>
      <c r="K92" s="60">
        <v>7662734.1713999994</v>
      </c>
      <c r="L92" s="60">
        <v>5020726.0538400002</v>
      </c>
      <c r="M92" s="60">
        <v>1600679.4528000001</v>
      </c>
      <c r="N92" s="60">
        <v>1221062.3999999999</v>
      </c>
      <c r="O92" s="60">
        <v>1277873.5809599999</v>
      </c>
      <c r="P92" s="60">
        <v>272533.452192</v>
      </c>
      <c r="Q92" s="60">
        <v>1527467.606987875</v>
      </c>
      <c r="R92" s="60">
        <v>0</v>
      </c>
      <c r="S92" s="60">
        <v>0</v>
      </c>
      <c r="T92" s="60">
        <v>18583076.718179878</v>
      </c>
      <c r="U92" s="68">
        <v>1</v>
      </c>
    </row>
  </sheetData>
  <mergeCells count="6">
    <mergeCell ref="D1:H1"/>
    <mergeCell ref="D2:H3"/>
    <mergeCell ref="D5:H5"/>
    <mergeCell ref="D6:I15"/>
    <mergeCell ref="E18:I18"/>
    <mergeCell ref="E58:I5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2">
    <cfRule type="expression" dxfId="6" priority="7">
      <formula>$A61</formula>
    </cfRule>
  </conditionalFormatting>
  <conditionalFormatting sqref="K61:S92">
    <cfRule type="expression" dxfId="5" priority="6">
      <formula>NOT($A61)</formula>
    </cfRule>
  </conditionalFormatting>
  <conditionalFormatting sqref="E61:T92">
    <cfRule type="expression" dxfId="4" priority="5">
      <formula>$B61</formula>
    </cfRule>
  </conditionalFormatting>
  <conditionalFormatting sqref="D61:D92">
    <cfRule type="expression" dxfId="3" priority="4">
      <formula>$B61</formula>
    </cfRule>
  </conditionalFormatting>
  <conditionalFormatting sqref="U61:U92">
    <cfRule type="expression" dxfId="2" priority="3">
      <formula>$B61</formula>
    </cfRule>
  </conditionalFormatting>
  <conditionalFormatting sqref="A61:B9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35ff442c-1886-4243-98c6-09321fcea20c">
      <UserInfo>
        <DisplayName/>
        <AccountId xsi:nil="true"/>
        <AccountType/>
      </UserInfo>
    </SharedWithUsers>
  </documentManagement>
</p:properties>
</file>

<file path=customXml/itemProps1.xml><?xml version="1.0" encoding="utf-8"?>
<ds:datastoreItem xmlns:ds="http://schemas.openxmlformats.org/officeDocument/2006/customXml" ds:itemID="{9D49F73F-2693-48F0-A8E2-1EB4FEAF5E8D}"/>
</file>

<file path=customXml/itemProps2.xml><?xml version="1.0" encoding="utf-8"?>
<ds:datastoreItem xmlns:ds="http://schemas.openxmlformats.org/officeDocument/2006/customXml" ds:itemID="{0D91D9D1-BE5C-40A9-9572-85AA18BD170B}"/>
</file>

<file path=customXml/itemProps3.xml><?xml version="1.0" encoding="utf-8"?>
<ds:datastoreItem xmlns:ds="http://schemas.openxmlformats.org/officeDocument/2006/customXml" ds:itemID="{86BBEC7E-7A2E-46EC-AE6F-55BB20B9B33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Adam Irelandes</dc:creator>
  <cp:lastModifiedBy>Adam Irelandes</cp:lastModifiedBy>
  <dcterms:created xsi:type="dcterms:W3CDTF">2021-05-18T04:01:29Z</dcterms:created>
  <dcterms:modified xsi:type="dcterms:W3CDTF">2021-05-18T04:01:46Z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y fmtid="{D5CDD505-2E9C-101B-9397-08002B2CF9AE}" pid="3" name="Order">
    <vt:r8>2446000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ies>
</file>